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20" windowHeight="13160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<sst xmlns="http://schemas.openxmlformats.org/spreadsheetml/2006/main" count="193" uniqueCount="192">
  <si>
    <t>湖北经济学院学生综合测评成绩总表（2024  —— 2025 学年）</t>
  </si>
  <si>
    <t>学院（公章）：新闻与传播学院    班级：新媒体2241    班主任（辅导员）：周岚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</si>
  <si>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</si>
  <si>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</si>
  <si>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</si>
  <si>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</si>
  <si>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</si>
  <si>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</si>
  <si>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</si>
  <si>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</si>
  <si>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</si>
  <si>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</si>
  <si>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</si>
  <si>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</si>
  <si>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</si>
  <si>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22030257</t>
  </si>
  <si>
    <t>张艺馨</t>
  </si>
  <si>
    <t>1</t>
  </si>
  <si>
    <t>22110033</t>
  </si>
  <si>
    <t>王君茹</t>
  </si>
  <si>
    <t>2</t>
  </si>
  <si>
    <t>22110093</t>
  </si>
  <si>
    <t>肖姿姿</t>
  </si>
  <si>
    <t>3</t>
  </si>
  <si>
    <t>22110069</t>
  </si>
  <si>
    <t>刘陈欣</t>
  </si>
  <si>
    <t>4</t>
  </si>
  <si>
    <t>22110068</t>
  </si>
  <si>
    <t>刘灿</t>
  </si>
  <si>
    <t>5</t>
  </si>
  <si>
    <t>22110070</t>
  </si>
  <si>
    <t>刘昊政</t>
  </si>
  <si>
    <t>6</t>
  </si>
  <si>
    <t>22110090</t>
  </si>
  <si>
    <t>夏徐瑾</t>
  </si>
  <si>
    <t>7</t>
  </si>
  <si>
    <t>22110059</t>
  </si>
  <si>
    <t>郭佳</t>
  </si>
  <si>
    <t>9</t>
  </si>
  <si>
    <t>22110104</t>
  </si>
  <si>
    <t>朱芸可</t>
  </si>
  <si>
    <t>8</t>
  </si>
  <si>
    <t>22110029</t>
  </si>
  <si>
    <t>孙雯颖</t>
  </si>
  <si>
    <t>11</t>
  </si>
  <si>
    <t>22110099</t>
  </si>
  <si>
    <t>曾琳</t>
  </si>
  <si>
    <t>10</t>
  </si>
  <si>
    <t>22110038</t>
  </si>
  <si>
    <t>吴星月</t>
  </si>
  <si>
    <t>13</t>
  </si>
  <si>
    <t>22110030</t>
  </si>
  <si>
    <t>陶冶</t>
  </si>
  <si>
    <t>14</t>
  </si>
  <si>
    <t>22110071</t>
  </si>
  <si>
    <t>柳冯芳</t>
  </si>
  <si>
    <t>12</t>
  </si>
  <si>
    <t>22110028</t>
  </si>
  <si>
    <t>沈嫣媛</t>
  </si>
  <si>
    <t>17</t>
  </si>
  <si>
    <t>22110092</t>
  </si>
  <si>
    <t>夏芷欣</t>
  </si>
  <si>
    <t>16</t>
  </si>
  <si>
    <t>22110037</t>
  </si>
  <si>
    <t>魏新月</t>
  </si>
  <si>
    <t>19</t>
  </si>
  <si>
    <t>22110056</t>
  </si>
  <si>
    <t>邓雅婷</t>
  </si>
  <si>
    <t>20</t>
  </si>
  <si>
    <t>22110060</t>
  </si>
  <si>
    <t>韩思琦</t>
  </si>
  <si>
    <t>21</t>
  </si>
  <si>
    <t>22110035</t>
  </si>
  <si>
    <t>王怡心</t>
  </si>
  <si>
    <t>33</t>
  </si>
  <si>
    <t>22110049</t>
  </si>
  <si>
    <t>张知雨</t>
  </si>
  <si>
    <t>22110095</t>
  </si>
  <si>
    <t>严宇腾</t>
  </si>
  <si>
    <t>15</t>
  </si>
  <si>
    <t>22110053</t>
  </si>
  <si>
    <t>陈子欣</t>
  </si>
  <si>
    <t>22</t>
  </si>
  <si>
    <t>22110051</t>
  </si>
  <si>
    <t>朱倩</t>
  </si>
  <si>
    <t>23</t>
  </si>
  <si>
    <t>22040456</t>
  </si>
  <si>
    <t>郑诗语</t>
  </si>
  <si>
    <t>25</t>
  </si>
  <si>
    <t>22110066</t>
  </si>
  <si>
    <t>李婷</t>
  </si>
  <si>
    <t>24</t>
  </si>
  <si>
    <t>22110017</t>
  </si>
  <si>
    <t>刘欣怡</t>
  </si>
  <si>
    <t>27</t>
  </si>
  <si>
    <t>22030261</t>
  </si>
  <si>
    <t>周乐天</t>
  </si>
  <si>
    <t>26</t>
  </si>
  <si>
    <t>22110055</t>
  </si>
  <si>
    <t>邓秀桢</t>
  </si>
  <si>
    <t>29</t>
  </si>
  <si>
    <t>22070169</t>
  </si>
  <si>
    <t>严雨琦</t>
  </si>
  <si>
    <t>30</t>
  </si>
  <si>
    <t>22110009</t>
  </si>
  <si>
    <t>黄傲雪</t>
  </si>
  <si>
    <t>31</t>
  </si>
  <si>
    <t>22110002</t>
  </si>
  <si>
    <t>陈琦翼</t>
  </si>
  <si>
    <t>32</t>
  </si>
  <si>
    <t>22110025</t>
  </si>
  <si>
    <t>秦真圳</t>
  </si>
  <si>
    <t>34</t>
  </si>
  <si>
    <t>22110019</t>
  </si>
  <si>
    <t>罗思思</t>
  </si>
  <si>
    <t>28</t>
  </si>
  <si>
    <t>22110048</t>
  </si>
  <si>
    <t>张程敏</t>
  </si>
  <si>
    <t>37</t>
  </si>
  <si>
    <t>22110079</t>
  </si>
  <si>
    <t>孙夏玥</t>
  </si>
  <si>
    <t>36</t>
  </si>
  <si>
    <t>22110094</t>
  </si>
  <si>
    <t>许静怡</t>
  </si>
  <si>
    <t>35</t>
  </si>
  <si>
    <t>22030087</t>
  </si>
  <si>
    <t>谢雪凤</t>
  </si>
  <si>
    <t>39</t>
  </si>
  <si>
    <t>22120106</t>
  </si>
  <si>
    <t>肖佳欣</t>
  </si>
  <si>
    <t>38</t>
  </si>
  <si>
    <t>22040520</t>
  </si>
  <si>
    <t>付雅文</t>
  </si>
  <si>
    <t>40</t>
  </si>
  <si>
    <t>22110067</t>
  </si>
  <si>
    <t>梁亦心</t>
  </si>
  <si>
    <t>43</t>
  </si>
  <si>
    <t>22110011</t>
  </si>
  <si>
    <t>康乐乐</t>
  </si>
  <si>
    <t>41</t>
  </si>
  <si>
    <t>22110012</t>
  </si>
  <si>
    <t>冷莎</t>
  </si>
  <si>
    <t>42</t>
  </si>
  <si>
    <t>22110007</t>
  </si>
  <si>
    <t>胡睦旋</t>
  </si>
  <si>
    <t>45</t>
  </si>
  <si>
    <t>22110096</t>
  </si>
  <si>
    <t>杨雯迪</t>
  </si>
  <si>
    <t>47</t>
  </si>
  <si>
    <t>22110062</t>
  </si>
  <si>
    <t>胡虞鑫</t>
  </si>
  <si>
    <t>44</t>
  </si>
  <si>
    <t>22110091</t>
  </si>
  <si>
    <t>夏一洋</t>
  </si>
  <si>
    <t>48</t>
  </si>
  <si>
    <t>22110020</t>
  </si>
  <si>
    <t>罗小雨</t>
  </si>
  <si>
    <t>49</t>
  </si>
  <si>
    <t>22110042</t>
  </si>
  <si>
    <t>徐帅</t>
  </si>
  <si>
    <t>46</t>
  </si>
  <si>
    <t>22110039</t>
  </si>
  <si>
    <t>吴徐锦</t>
  </si>
  <si>
    <t>52</t>
  </si>
  <si>
    <t>22110081</t>
  </si>
  <si>
    <t>唐心蕊</t>
  </si>
  <si>
    <t>50</t>
  </si>
  <si>
    <t>22080042</t>
  </si>
  <si>
    <t>游思雨</t>
  </si>
  <si>
    <t>53</t>
  </si>
  <si>
    <t>22110098</t>
  </si>
  <si>
    <t>余萌</t>
  </si>
  <si>
    <t>51</t>
  </si>
  <si>
    <t>22110034</t>
  </si>
  <si>
    <t>王云帆</t>
  </si>
  <si>
    <t>54</t>
  </si>
  <si>
    <t>22110045</t>
  </si>
  <si>
    <t>余跃</t>
  </si>
  <si>
    <t>55</t>
  </si>
  <si>
    <t>22040042</t>
  </si>
  <si>
    <t>叶瑞珏</t>
  </si>
  <si>
    <t>56</t>
  </si>
  <si>
    <t>22110211</t>
  </si>
  <si>
    <t>徐志铭</t>
  </si>
  <si>
    <t>57</t>
  </si>
  <si>
    <t>22110044</t>
  </si>
  <si>
    <t>杨真宇</t>
  </si>
  <si>
    <t>58</t>
  </si>
  <si>
    <t>22200153</t>
  </si>
  <si>
    <t>赵声辰</t>
  </si>
  <si>
    <t>59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</si>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</sst>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336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rgb="FF003366"/>
      <name val="宋体"/>
      <charset val="134"/>
      <scheme val="minor"/>
    </font>
    <font>
      <b/>
      <sz val="13"/>
      <color rgb="FF003366"/>
      <name val="宋体"/>
      <charset val="134"/>
      <scheme val="minor"/>
    </font>
    <font>
      <b/>
      <sz val="11"/>
      <color rgb="FF00336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rgb="FF0066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0" fillId="2" borderId="4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8" applyNumberFormat="0" applyAlignment="0" applyProtection="0"/>
    <xf numFmtId="0" fontId="13" fillId="4" borderId="9" applyNumberFormat="0" applyAlignment="0" applyProtection="0"/>
    <xf numFmtId="0" fontId="14" fillId="4" borderId="8" applyNumberFormat="0" applyAlignment="0" applyProtection="0"/>
    <xf numFmtId="0" fontId="15" fillId="5" borderId="10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1" fillId="29" borderId="0" applyNumberFormat="0" applyBorder="0" applyAlignment="0" applyProtection="0"/>
  </cellStyleXfs>
  <cellXfs count="10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315595</xdr:colOff>
      <xdr:row>63</xdr:row>
      <xdr:rowOff>36830</xdr:rowOff>
    </xdr:from>
    <xdr:to>
      <xdr:col>8</xdr:col>
      <xdr:colOff>276864</xdr:colOff>
      <xdr:row>63</xdr:row>
      <xdr:rowOff>330170</xdr:rowOff>
    </xdr:to>
    <xdr:pic>
      <xdr:nvPicPr>
        <xdr:cNvPr id="2" name="Picture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76115" y="17677130"/>
          <a:ext cx="432435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918845</xdr:colOff>
      <xdr:row>63</xdr:row>
      <xdr:rowOff>41910</xdr:rowOff>
    </xdr:from>
    <xdr:to>
      <xdr:col>3</xdr:col>
      <xdr:colOff>385705</xdr:colOff>
      <xdr:row>63</xdr:row>
      <xdr:rowOff>313818</xdr:rowOff>
    </xdr:to>
    <xdr:pic>
      <xdr:nvPicPr>
        <xdr:cNvPr id="3" name="Picture 8"/>
        <xdr:cNvPicPr>
          <a:picLocks noChangeAspect="1"/>
        </xdr:cNvPicPr>
      </xdr:nvPicPr>
      <xdr:blipFill>
        <a:blip r:embed="rId2"/>
        <a:srcRect l="24389" t="30703" r="30583" b="22508"/>
        <a:stretch>
          <a:fillRect/>
        </a:stretch>
      </xdr:blipFill>
      <xdr:spPr>
        <a:xfrm>
          <a:off x="2127885" y="17682210"/>
          <a:ext cx="40005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507365</xdr:colOff>
      <xdr:row>63</xdr:row>
      <xdr:rowOff>69215</xdr:rowOff>
    </xdr:from>
    <xdr:to>
      <xdr:col>5</xdr:col>
      <xdr:colOff>273445</xdr:colOff>
      <xdr:row>63</xdr:row>
      <xdr:rowOff>311656</xdr:rowOff>
    </xdr:to>
    <xdr:pic>
      <xdr:nvPicPr>
        <xdr:cNvPr id="5" name="Picture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21025" y="17709515"/>
          <a:ext cx="37020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361364</xdr:colOff>
      <xdr:row>63</xdr:row>
      <xdr:rowOff>89743</xdr:rowOff>
    </xdr:from>
    <xdr:to>
      <xdr:col>6</xdr:col>
      <xdr:colOff>320446</xdr:colOff>
      <xdr:row>63</xdr:row>
      <xdr:rowOff>337542</xdr:rowOff>
    </xdr:to>
    <xdr:pic>
      <xdr:nvPicPr>
        <xdr:cNvPr id="6" name="Picture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79495" y="17729835"/>
          <a:ext cx="429895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386507</xdr:colOff>
      <xdr:row>63</xdr:row>
      <xdr:rowOff>54918</xdr:rowOff>
    </xdr:from>
    <xdr:to>
      <xdr:col>7</xdr:col>
      <xdr:colOff>299247</xdr:colOff>
      <xdr:row>63</xdr:row>
      <xdr:rowOff>293340</xdr:rowOff>
    </xdr:to>
    <xdr:pic>
      <xdr:nvPicPr>
        <xdr:cNvPr id="7" name="Picture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75430" y="17694910"/>
          <a:ext cx="3841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458470</xdr:colOff>
      <xdr:row>63</xdr:row>
      <xdr:rowOff>28575</xdr:rowOff>
    </xdr:from>
    <xdr:to>
      <xdr:col>4</xdr:col>
      <xdr:colOff>441325</xdr:colOff>
      <xdr:row>64</xdr:row>
      <xdr:rowOff>3810</xdr:rowOff>
    </xdr:to>
    <xdr:pic>
      <xdr:nvPicPr>
        <xdr:cNvPr id="8" name="图片 7" descr="B849E81F8724FFCB541FCF075B52974F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2668905" y="17600930"/>
          <a:ext cx="318135" cy="454025"/>
        </a:xfrm>
        <a:prstGeom prst="rect">
          <a:avLst/>
        </a:prstGeom>
      </xdr:spPr>
    </xdr:pic>
    <xdr:clientData/>
  </xdr:twoCellAnchor>
  <xdr:twoCellAnchor editAs="oneCell">
    <xdr:from>
      <xdr:col>2</xdr:col>
      <xdr:colOff>473710</xdr:colOff>
      <xdr:row>63</xdr:row>
      <xdr:rowOff>38735</xdr:rowOff>
    </xdr:from>
    <xdr:to>
      <xdr:col>2</xdr:col>
      <xdr:colOff>748030</xdr:colOff>
      <xdr:row>63</xdr:row>
      <xdr:rowOff>334645</xdr:rowOff>
    </xdr:to>
    <xdr:pic>
      <xdr:nvPicPr>
        <xdr:cNvPr id="4" name="图片 3" descr="周岚手写签名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682750" y="17679035"/>
          <a:ext cx="274320" cy="295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zoomScale="130" zoomScaleNormal="130" workbookViewId="0">
      <selection activeCell="N13" sqref="N13"/>
    </sheetView>
  </sheetViews>
  <sheetFormatPr defaultColWidth="9.14285714285714" defaultRowHeight="17.6"/>
  <cols>
    <col min="1" max="1" width="4.75"/>
    <col min="2" max="2" width="12.25"/>
    <col min="3" max="3" width="13.125"/>
    <col min="4" max="4" width="6.625"/>
    <col min="5" max="5" width="8.5"/>
    <col min="6" max="11" width="6.625"/>
    <col min="12" max="12" width="5.875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7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/>
      <c r="H3" s="4"/>
      <c r="I3" s="4"/>
      <c r="J3" s="4"/>
      <c r="K3" s="4"/>
      <c r="L3" s="4" t="s">
        <v>8</v>
      </c>
    </row>
    <row r="4" ht="52.5" customHeight="1" spans="1:12">
      <c r="A4" s="4"/>
      <c r="B4" s="4"/>
      <c r="C4" s="4"/>
      <c r="D4" s="5"/>
      <c r="E4" s="5"/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4"/>
    </row>
    <row r="5" ht="21" customHeight="1" spans="1:12">
      <c r="A5" s="4">
        <v>1</v>
      </c>
      <c r="B5" s="6" t="s">
        <v>15</v>
      </c>
      <c r="C5" s="6" t="s">
        <v>16</v>
      </c>
      <c r="D5" s="7" t="s">
        <v>17</v>
      </c>
      <c r="E5" s="6">
        <f>RANK(K5,$K$5:$K$63)</f>
        <v>10</v>
      </c>
      <c r="F5" s="6">
        <v>30</v>
      </c>
      <c r="G5" s="6">
        <v>27.94</v>
      </c>
      <c r="H5" s="6">
        <v>7.6</v>
      </c>
      <c r="I5" s="6">
        <v>1</v>
      </c>
      <c r="J5" s="6">
        <v>4</v>
      </c>
      <c r="K5" s="6">
        <v>70.54</v>
      </c>
      <c r="L5" s="4"/>
    </row>
    <row r="6" ht="21" customHeight="1" spans="1:12">
      <c r="A6" s="4">
        <v>2</v>
      </c>
      <c r="B6" s="6" t="s">
        <v>18</v>
      </c>
      <c r="C6" s="6" t="s">
        <v>19</v>
      </c>
      <c r="D6" s="7" t="s">
        <v>20</v>
      </c>
      <c r="E6" s="6">
        <f t="shared" ref="E6:E37" si="0">RANK(K6,$K$5:$K$63)</f>
        <v>6</v>
      </c>
      <c r="F6" s="6">
        <v>30</v>
      </c>
      <c r="G6" s="6">
        <v>27.92</v>
      </c>
      <c r="H6" s="6">
        <v>8.6</v>
      </c>
      <c r="I6" s="6">
        <v>2</v>
      </c>
      <c r="J6" s="6">
        <v>10</v>
      </c>
      <c r="K6" s="6">
        <v>78.52</v>
      </c>
      <c r="L6" s="4"/>
    </row>
    <row r="7" ht="21" customHeight="1" spans="1:12">
      <c r="A7" s="4">
        <v>3</v>
      </c>
      <c r="B7" s="6" t="s">
        <v>21</v>
      </c>
      <c r="C7" s="6" t="s">
        <v>22</v>
      </c>
      <c r="D7" s="7" t="s">
        <v>23</v>
      </c>
      <c r="E7" s="6">
        <f t="shared" si="0"/>
        <v>15</v>
      </c>
      <c r="F7" s="6">
        <v>30</v>
      </c>
      <c r="G7" s="6">
        <v>27.96</v>
      </c>
      <c r="H7" s="6">
        <v>8.6</v>
      </c>
      <c r="I7" s="6">
        <v>0</v>
      </c>
      <c r="J7" s="6">
        <v>2</v>
      </c>
      <c r="K7" s="6">
        <v>68.56</v>
      </c>
      <c r="L7" s="4"/>
    </row>
    <row r="8" ht="21" customHeight="1" spans="1:12">
      <c r="A8" s="4">
        <v>4</v>
      </c>
      <c r="B8" s="6" t="s">
        <v>24</v>
      </c>
      <c r="C8" s="6" t="s">
        <v>25</v>
      </c>
      <c r="D8" s="7" t="s">
        <v>26</v>
      </c>
      <c r="E8" s="6">
        <f t="shared" si="0"/>
        <v>13</v>
      </c>
      <c r="F8" s="6">
        <v>30</v>
      </c>
      <c r="G8" s="6">
        <v>21.86</v>
      </c>
      <c r="H8" s="6">
        <v>8.75</v>
      </c>
      <c r="I8" s="6">
        <v>6</v>
      </c>
      <c r="J8" s="6">
        <v>3.2</v>
      </c>
      <c r="K8" s="6">
        <v>69.81</v>
      </c>
      <c r="L8" s="4"/>
    </row>
    <row r="9" ht="21" customHeight="1" spans="1:12">
      <c r="A9" s="4">
        <v>5</v>
      </c>
      <c r="B9" s="6" t="s">
        <v>27</v>
      </c>
      <c r="C9" s="6" t="s">
        <v>28</v>
      </c>
      <c r="D9" s="7" t="s">
        <v>29</v>
      </c>
      <c r="E9" s="6">
        <f t="shared" si="0"/>
        <v>3</v>
      </c>
      <c r="F9" s="6">
        <v>30</v>
      </c>
      <c r="G9" s="6">
        <v>27.79</v>
      </c>
      <c r="H9" s="6">
        <v>11.1</v>
      </c>
      <c r="I9" s="6">
        <v>5</v>
      </c>
      <c r="J9" s="6">
        <v>10</v>
      </c>
      <c r="K9" s="6">
        <v>84.89</v>
      </c>
      <c r="L9" s="4"/>
    </row>
    <row r="10" ht="21" customHeight="1" spans="1:12">
      <c r="A10" s="4">
        <v>6</v>
      </c>
      <c r="B10" s="6" t="s">
        <v>30</v>
      </c>
      <c r="C10" s="6" t="s">
        <v>31</v>
      </c>
      <c r="D10" s="7" t="s">
        <v>32</v>
      </c>
      <c r="E10" s="6">
        <f t="shared" si="0"/>
        <v>8</v>
      </c>
      <c r="F10" s="6">
        <v>29</v>
      </c>
      <c r="G10" s="6">
        <v>26.72</v>
      </c>
      <c r="H10" s="6">
        <v>4.2</v>
      </c>
      <c r="I10" s="6">
        <v>6</v>
      </c>
      <c r="J10" s="6">
        <v>6.5</v>
      </c>
      <c r="K10" s="6">
        <v>72.42</v>
      </c>
      <c r="L10" s="4"/>
    </row>
    <row r="11" ht="21" customHeight="1" spans="1:12">
      <c r="A11" s="4">
        <v>7</v>
      </c>
      <c r="B11" s="6" t="s">
        <v>33</v>
      </c>
      <c r="C11" s="6" t="s">
        <v>34</v>
      </c>
      <c r="D11" s="7" t="s">
        <v>35</v>
      </c>
      <c r="E11" s="6">
        <f t="shared" si="0"/>
        <v>25</v>
      </c>
      <c r="F11" s="6">
        <v>30</v>
      </c>
      <c r="G11" s="6">
        <v>23</v>
      </c>
      <c r="H11" s="6">
        <v>6</v>
      </c>
      <c r="I11" s="6">
        <v>2</v>
      </c>
      <c r="J11" s="6">
        <v>3</v>
      </c>
      <c r="K11" s="6">
        <v>64</v>
      </c>
      <c r="L11" s="4"/>
    </row>
    <row r="12" ht="21" customHeight="1" spans="1:12">
      <c r="A12" s="4">
        <v>8</v>
      </c>
      <c r="B12" s="6" t="s">
        <v>36</v>
      </c>
      <c r="C12" s="6" t="s">
        <v>37</v>
      </c>
      <c r="D12" s="7" t="s">
        <v>38</v>
      </c>
      <c r="E12" s="6">
        <f t="shared" si="0"/>
        <v>7</v>
      </c>
      <c r="F12" s="6">
        <v>30</v>
      </c>
      <c r="G12" s="6">
        <v>27.7</v>
      </c>
      <c r="H12" s="6">
        <v>7.9</v>
      </c>
      <c r="I12" s="6">
        <v>10</v>
      </c>
      <c r="J12" s="6">
        <v>2.5</v>
      </c>
      <c r="K12" s="6">
        <v>78.1</v>
      </c>
      <c r="L12" s="4"/>
    </row>
    <row r="13" ht="21" customHeight="1" spans="1:12">
      <c r="A13" s="4">
        <v>9</v>
      </c>
      <c r="B13" s="6" t="s">
        <v>39</v>
      </c>
      <c r="C13" s="6" t="s">
        <v>40</v>
      </c>
      <c r="D13" s="7" t="s">
        <v>41</v>
      </c>
      <c r="E13" s="6">
        <f t="shared" si="0"/>
        <v>2</v>
      </c>
      <c r="F13" s="6">
        <v>30</v>
      </c>
      <c r="G13" s="6">
        <v>27.63</v>
      </c>
      <c r="H13" s="6">
        <v>8.5</v>
      </c>
      <c r="I13" s="6">
        <v>10</v>
      </c>
      <c r="J13" s="6">
        <v>10</v>
      </c>
      <c r="K13" s="6">
        <v>86.13</v>
      </c>
      <c r="L13" s="4"/>
    </row>
    <row r="14" ht="21" customHeight="1" spans="1:12">
      <c r="A14" s="4">
        <v>10</v>
      </c>
      <c r="B14" s="6" t="s">
        <v>42</v>
      </c>
      <c r="C14" s="6" t="s">
        <v>43</v>
      </c>
      <c r="D14" s="7" t="s">
        <v>44</v>
      </c>
      <c r="E14" s="6">
        <f t="shared" si="0"/>
        <v>39</v>
      </c>
      <c r="F14" s="6">
        <v>30</v>
      </c>
      <c r="G14" s="6">
        <v>21.6</v>
      </c>
      <c r="H14" s="6">
        <v>7.7</v>
      </c>
      <c r="I14" s="6">
        <v>2</v>
      </c>
      <c r="J14" s="6">
        <v>0.4</v>
      </c>
      <c r="K14" s="6">
        <v>61.7</v>
      </c>
      <c r="L14" s="4"/>
    </row>
    <row r="15" ht="21" customHeight="1" spans="1:12">
      <c r="A15" s="4">
        <v>11</v>
      </c>
      <c r="B15" s="6" t="s">
        <v>45</v>
      </c>
      <c r="C15" s="6" t="s">
        <v>46</v>
      </c>
      <c r="D15" s="7" t="s">
        <v>47</v>
      </c>
      <c r="E15" s="6">
        <f t="shared" si="0"/>
        <v>24</v>
      </c>
      <c r="F15" s="6">
        <v>30</v>
      </c>
      <c r="G15" s="6">
        <v>27.66</v>
      </c>
      <c r="H15" s="6">
        <v>6.2</v>
      </c>
      <c r="I15" s="6">
        <v>0</v>
      </c>
      <c r="J15" s="6">
        <v>0.2</v>
      </c>
      <c r="K15" s="6">
        <v>64.06</v>
      </c>
      <c r="L15" s="4"/>
    </row>
    <row r="16" ht="21" customHeight="1" spans="1:12">
      <c r="A16" s="4">
        <v>12</v>
      </c>
      <c r="B16" s="6" t="s">
        <v>48</v>
      </c>
      <c r="C16" s="6" t="s">
        <v>49</v>
      </c>
      <c r="D16" s="7" t="s">
        <v>50</v>
      </c>
      <c r="E16" s="6">
        <f t="shared" si="0"/>
        <v>53</v>
      </c>
      <c r="F16" s="6">
        <v>30</v>
      </c>
      <c r="G16" s="6">
        <v>31.6</v>
      </c>
      <c r="H16" s="6">
        <v>6.4</v>
      </c>
      <c r="I16" s="6">
        <v>6</v>
      </c>
      <c r="J16" s="6">
        <v>0.2</v>
      </c>
      <c r="K16" s="6">
        <v>56.3</v>
      </c>
      <c r="L16" s="4"/>
    </row>
    <row r="17" ht="21" customHeight="1" spans="1:12">
      <c r="A17" s="4">
        <v>13</v>
      </c>
      <c r="B17" s="6" t="s">
        <v>51</v>
      </c>
      <c r="C17" s="6" t="s">
        <v>52</v>
      </c>
      <c r="D17" s="7" t="s">
        <v>53</v>
      </c>
      <c r="E17" s="6">
        <f t="shared" si="0"/>
        <v>4</v>
      </c>
      <c r="F17" s="6">
        <v>30</v>
      </c>
      <c r="G17" s="6">
        <v>25.5</v>
      </c>
      <c r="H17" s="6">
        <v>11.9</v>
      </c>
      <c r="I17" s="6">
        <v>10</v>
      </c>
      <c r="J17" s="6">
        <v>5</v>
      </c>
      <c r="K17" s="6">
        <v>82.4</v>
      </c>
      <c r="L17" s="4"/>
    </row>
    <row r="18" ht="21" customHeight="1" spans="1:12">
      <c r="A18" s="4">
        <v>14</v>
      </c>
      <c r="B18" s="6" t="s">
        <v>54</v>
      </c>
      <c r="C18" s="6" t="s">
        <v>55</v>
      </c>
      <c r="D18" s="7" t="s">
        <v>56</v>
      </c>
      <c r="E18" s="6">
        <f t="shared" si="0"/>
        <v>19</v>
      </c>
      <c r="F18" s="6">
        <v>30</v>
      </c>
      <c r="G18" s="6">
        <v>24.4</v>
      </c>
      <c r="H18" s="6">
        <v>7.1</v>
      </c>
      <c r="I18" s="6">
        <v>2</v>
      </c>
      <c r="J18" s="6">
        <v>3.2</v>
      </c>
      <c r="K18" s="6">
        <v>66.7</v>
      </c>
      <c r="L18" s="4"/>
    </row>
    <row r="19" ht="21" customHeight="1" spans="1:12">
      <c r="A19" s="4">
        <v>15</v>
      </c>
      <c r="B19" s="6" t="s">
        <v>57</v>
      </c>
      <c r="C19" s="6" t="s">
        <v>58</v>
      </c>
      <c r="D19" s="7" t="s">
        <v>59</v>
      </c>
      <c r="E19" s="6">
        <f t="shared" si="0"/>
        <v>12</v>
      </c>
      <c r="F19" s="6">
        <v>30</v>
      </c>
      <c r="G19" s="6">
        <v>27.47</v>
      </c>
      <c r="H19" s="6">
        <v>7.65</v>
      </c>
      <c r="I19" s="6">
        <v>5</v>
      </c>
      <c r="J19" s="6">
        <v>0</v>
      </c>
      <c r="K19" s="6">
        <v>70.12</v>
      </c>
      <c r="L19" s="4"/>
    </row>
    <row r="20" ht="21" customHeight="1" spans="1:12">
      <c r="A20" s="4">
        <v>16</v>
      </c>
      <c r="B20" s="6" t="s">
        <v>60</v>
      </c>
      <c r="C20" s="6" t="s">
        <v>61</v>
      </c>
      <c r="D20" s="7" t="s">
        <v>62</v>
      </c>
      <c r="E20" s="6">
        <f t="shared" si="0"/>
        <v>1</v>
      </c>
      <c r="F20" s="6">
        <v>30</v>
      </c>
      <c r="G20" s="6">
        <v>27.51</v>
      </c>
      <c r="H20" s="6">
        <v>12.7</v>
      </c>
      <c r="I20" s="6">
        <v>10</v>
      </c>
      <c r="J20" s="6">
        <v>10</v>
      </c>
      <c r="K20" s="6">
        <v>90.21</v>
      </c>
      <c r="L20" s="4"/>
    </row>
    <row r="21" ht="21" customHeight="1" spans="1:12">
      <c r="A21" s="4">
        <v>17</v>
      </c>
      <c r="B21" s="6" t="s">
        <v>63</v>
      </c>
      <c r="C21" s="6" t="s">
        <v>64</v>
      </c>
      <c r="D21" s="7" t="s">
        <v>65</v>
      </c>
      <c r="E21" s="6">
        <f t="shared" si="0"/>
        <v>25</v>
      </c>
      <c r="F21" s="6">
        <v>30</v>
      </c>
      <c r="G21" s="6">
        <v>27.4</v>
      </c>
      <c r="H21" s="6">
        <v>6.6</v>
      </c>
      <c r="I21" s="6">
        <v>0</v>
      </c>
      <c r="J21" s="6">
        <v>0</v>
      </c>
      <c r="K21" s="6">
        <v>64</v>
      </c>
      <c r="L21" s="4"/>
    </row>
    <row r="22" ht="21" customHeight="1" spans="1:12">
      <c r="A22" s="4">
        <v>18</v>
      </c>
      <c r="B22" s="6" t="s">
        <v>66</v>
      </c>
      <c r="C22" s="6" t="s">
        <v>67</v>
      </c>
      <c r="D22" s="7" t="s">
        <v>68</v>
      </c>
      <c r="E22" s="6">
        <f t="shared" si="0"/>
        <v>42</v>
      </c>
      <c r="F22" s="6">
        <v>30</v>
      </c>
      <c r="G22" s="6">
        <v>21.42</v>
      </c>
      <c r="H22" s="6">
        <v>8.2</v>
      </c>
      <c r="I22" s="6">
        <v>0</v>
      </c>
      <c r="J22" s="6">
        <v>0</v>
      </c>
      <c r="K22" s="6">
        <v>59.62</v>
      </c>
      <c r="L22" s="4"/>
    </row>
    <row r="23" ht="21" customHeight="1" spans="1:12">
      <c r="A23" s="4">
        <v>19</v>
      </c>
      <c r="B23" s="6" t="s">
        <v>69</v>
      </c>
      <c r="C23" s="6" t="s">
        <v>70</v>
      </c>
      <c r="D23" s="7" t="s">
        <v>71</v>
      </c>
      <c r="E23" s="6">
        <f t="shared" si="0"/>
        <v>20</v>
      </c>
      <c r="F23" s="6">
        <v>30</v>
      </c>
      <c r="G23" s="6">
        <v>27.38</v>
      </c>
      <c r="H23" s="6">
        <v>7.8</v>
      </c>
      <c r="I23" s="6">
        <v>0</v>
      </c>
      <c r="J23" s="6">
        <v>0</v>
      </c>
      <c r="K23" s="6">
        <v>65.18</v>
      </c>
      <c r="L23" s="4"/>
    </row>
    <row r="24" ht="21" customHeight="1" spans="1:12">
      <c r="A24" s="4">
        <v>20</v>
      </c>
      <c r="B24" s="6" t="s">
        <v>72</v>
      </c>
      <c r="C24" s="6" t="s">
        <v>73</v>
      </c>
      <c r="D24" s="7" t="s">
        <v>74</v>
      </c>
      <c r="E24" s="6">
        <f t="shared" si="0"/>
        <v>33</v>
      </c>
      <c r="F24" s="6">
        <v>30</v>
      </c>
      <c r="G24" s="6">
        <v>27.06</v>
      </c>
      <c r="H24" s="6">
        <v>6.7</v>
      </c>
      <c r="I24" s="6">
        <v>0</v>
      </c>
      <c r="J24" s="6">
        <v>0</v>
      </c>
      <c r="K24" s="6">
        <v>63</v>
      </c>
      <c r="L24" s="4"/>
    </row>
    <row r="25" ht="21" customHeight="1" spans="1:12">
      <c r="A25" s="4">
        <v>21</v>
      </c>
      <c r="B25" s="6" t="s">
        <v>75</v>
      </c>
      <c r="C25" s="6" t="s">
        <v>76</v>
      </c>
      <c r="D25" s="7" t="s">
        <v>59</v>
      </c>
      <c r="E25" s="6">
        <f t="shared" si="0"/>
        <v>17</v>
      </c>
      <c r="F25" s="6">
        <v>30</v>
      </c>
      <c r="G25" s="6">
        <v>25.47</v>
      </c>
      <c r="H25" s="6">
        <v>8.3</v>
      </c>
      <c r="I25" s="6">
        <v>4</v>
      </c>
      <c r="J25" s="6">
        <v>0</v>
      </c>
      <c r="K25" s="6">
        <v>67.77</v>
      </c>
      <c r="L25" s="4"/>
    </row>
    <row r="26" ht="21" customHeight="1" spans="1:12">
      <c r="A26" s="4">
        <v>22</v>
      </c>
      <c r="B26" s="6" t="s">
        <v>77</v>
      </c>
      <c r="C26" s="6" t="s">
        <v>78</v>
      </c>
      <c r="D26" s="7" t="s">
        <v>79</v>
      </c>
      <c r="E26" s="6">
        <f t="shared" si="0"/>
        <v>47</v>
      </c>
      <c r="F26" s="6">
        <v>30</v>
      </c>
      <c r="G26" s="6">
        <v>21</v>
      </c>
      <c r="H26" s="6">
        <v>6.8</v>
      </c>
      <c r="I26" s="6">
        <v>0</v>
      </c>
      <c r="J26" s="6">
        <v>0</v>
      </c>
      <c r="K26" s="6">
        <v>57.8</v>
      </c>
      <c r="L26" s="4"/>
    </row>
    <row r="27" ht="21" customHeight="1" spans="1:12">
      <c r="A27" s="4">
        <v>23</v>
      </c>
      <c r="B27" s="6" t="s">
        <v>80</v>
      </c>
      <c r="C27" s="6" t="s">
        <v>81</v>
      </c>
      <c r="D27" s="7" t="s">
        <v>82</v>
      </c>
      <c r="E27" s="6">
        <f t="shared" si="0"/>
        <v>30</v>
      </c>
      <c r="F27" s="6">
        <v>30</v>
      </c>
      <c r="G27" s="6">
        <v>27.37</v>
      </c>
      <c r="H27" s="6">
        <v>5.5</v>
      </c>
      <c r="I27" s="6">
        <v>0</v>
      </c>
      <c r="J27" s="6">
        <v>0.2</v>
      </c>
      <c r="K27" s="6">
        <v>63.07</v>
      </c>
      <c r="L27" s="4"/>
    </row>
    <row r="28" ht="21" customHeight="1" spans="1:12">
      <c r="A28" s="4">
        <v>24</v>
      </c>
      <c r="B28" s="6" t="s">
        <v>83</v>
      </c>
      <c r="C28" s="6" t="s">
        <v>84</v>
      </c>
      <c r="D28" s="7" t="s">
        <v>85</v>
      </c>
      <c r="E28" s="6">
        <f t="shared" si="0"/>
        <v>37</v>
      </c>
      <c r="F28" s="6">
        <v>30</v>
      </c>
      <c r="G28" s="6">
        <v>25.3</v>
      </c>
      <c r="H28" s="6">
        <v>6.6</v>
      </c>
      <c r="I28" s="6">
        <v>0</v>
      </c>
      <c r="J28" s="6">
        <v>0</v>
      </c>
      <c r="K28" s="6">
        <v>61.9</v>
      </c>
      <c r="L28" s="4"/>
    </row>
    <row r="29" ht="21" customHeight="1" spans="1:12">
      <c r="A29" s="4">
        <v>25</v>
      </c>
      <c r="B29" s="6" t="s">
        <v>86</v>
      </c>
      <c r="C29" s="6" t="s">
        <v>87</v>
      </c>
      <c r="D29" s="7" t="s">
        <v>88</v>
      </c>
      <c r="E29" s="6">
        <f t="shared" si="0"/>
        <v>34</v>
      </c>
      <c r="F29" s="6">
        <v>30</v>
      </c>
      <c r="G29" s="6">
        <v>21.25</v>
      </c>
      <c r="H29" s="6">
        <v>7.8</v>
      </c>
      <c r="I29" s="6">
        <v>3</v>
      </c>
      <c r="J29" s="6">
        <v>0.7</v>
      </c>
      <c r="K29" s="6">
        <v>62.75</v>
      </c>
      <c r="L29" s="4"/>
    </row>
    <row r="30" ht="21" customHeight="1" spans="1:12">
      <c r="A30" s="4">
        <v>26</v>
      </c>
      <c r="B30" s="6" t="s">
        <v>89</v>
      </c>
      <c r="C30" s="6" t="s">
        <v>90</v>
      </c>
      <c r="D30" s="7" t="s">
        <v>91</v>
      </c>
      <c r="E30" s="6">
        <f t="shared" si="0"/>
        <v>38</v>
      </c>
      <c r="F30" s="6">
        <v>29</v>
      </c>
      <c r="G30" s="6">
        <v>21.27</v>
      </c>
      <c r="H30" s="6">
        <v>6.85</v>
      </c>
      <c r="I30" s="6">
        <v>4</v>
      </c>
      <c r="J30" s="6">
        <v>0.7</v>
      </c>
      <c r="K30" s="6">
        <v>61.82</v>
      </c>
      <c r="L30" s="4"/>
    </row>
    <row r="31" ht="21" customHeight="1" spans="1:12">
      <c r="A31" s="4">
        <v>27</v>
      </c>
      <c r="B31" s="6" t="s">
        <v>92</v>
      </c>
      <c r="C31" s="6" t="s">
        <v>93</v>
      </c>
      <c r="D31" s="7" t="s">
        <v>94</v>
      </c>
      <c r="E31" s="6">
        <f t="shared" si="0"/>
        <v>11</v>
      </c>
      <c r="F31" s="6">
        <v>30</v>
      </c>
      <c r="G31" s="6">
        <v>21.24</v>
      </c>
      <c r="H31" s="6">
        <v>7</v>
      </c>
      <c r="I31" s="6">
        <v>10</v>
      </c>
      <c r="J31" s="6">
        <v>2</v>
      </c>
      <c r="K31" s="6">
        <v>70.24</v>
      </c>
      <c r="L31" s="4"/>
    </row>
    <row r="32" s="1" customFormat="1" ht="21" customHeight="1" spans="1:12">
      <c r="A32" s="4">
        <v>28</v>
      </c>
      <c r="B32" s="6" t="s">
        <v>95</v>
      </c>
      <c r="C32" s="6" t="s">
        <v>96</v>
      </c>
      <c r="D32" s="7" t="s">
        <v>97</v>
      </c>
      <c r="E32" s="6">
        <f t="shared" si="0"/>
        <v>14</v>
      </c>
      <c r="F32" s="6">
        <v>30</v>
      </c>
      <c r="G32" s="6">
        <v>27.24</v>
      </c>
      <c r="H32" s="6">
        <v>7.5</v>
      </c>
      <c r="I32" s="6">
        <v>0</v>
      </c>
      <c r="J32" s="6">
        <v>4.2</v>
      </c>
      <c r="K32" s="6">
        <v>68.94</v>
      </c>
      <c r="L32" s="4"/>
    </row>
    <row r="33" ht="21" customHeight="1" spans="1:12">
      <c r="A33" s="4">
        <v>29</v>
      </c>
      <c r="B33" s="6" t="s">
        <v>98</v>
      </c>
      <c r="C33" s="6" t="s">
        <v>99</v>
      </c>
      <c r="D33" s="7" t="s">
        <v>100</v>
      </c>
      <c r="E33" s="6">
        <f t="shared" si="0"/>
        <v>40</v>
      </c>
      <c r="F33" s="6">
        <v>30</v>
      </c>
      <c r="G33" s="6">
        <v>21.18</v>
      </c>
      <c r="H33" s="6">
        <v>8.7</v>
      </c>
      <c r="I33" s="6">
        <v>0</v>
      </c>
      <c r="J33" s="6">
        <v>1</v>
      </c>
      <c r="K33" s="6">
        <v>60.88</v>
      </c>
      <c r="L33" s="4"/>
    </row>
    <row r="34" ht="21" customHeight="1" spans="1:12">
      <c r="A34" s="4">
        <v>30</v>
      </c>
      <c r="B34" s="6" t="s">
        <v>101</v>
      </c>
      <c r="C34" s="6" t="s">
        <v>102</v>
      </c>
      <c r="D34" s="7" t="s">
        <v>103</v>
      </c>
      <c r="E34" s="6">
        <f t="shared" si="0"/>
        <v>16</v>
      </c>
      <c r="F34" s="6">
        <v>30</v>
      </c>
      <c r="G34" s="6">
        <v>27.16</v>
      </c>
      <c r="H34" s="6">
        <v>7.5</v>
      </c>
      <c r="I34" s="6">
        <v>1</v>
      </c>
      <c r="J34" s="6">
        <v>2.2</v>
      </c>
      <c r="K34" s="6">
        <v>67.86</v>
      </c>
      <c r="L34" s="4"/>
    </row>
    <row r="35" ht="21" customHeight="1" spans="1:12">
      <c r="A35" s="4">
        <v>31</v>
      </c>
      <c r="B35" s="6" t="s">
        <v>104</v>
      </c>
      <c r="C35" s="6" t="s">
        <v>105</v>
      </c>
      <c r="D35" s="7" t="s">
        <v>106</v>
      </c>
      <c r="E35" s="6">
        <f t="shared" si="0"/>
        <v>31</v>
      </c>
      <c r="F35" s="6">
        <v>30</v>
      </c>
      <c r="G35" s="6">
        <v>23.13</v>
      </c>
      <c r="H35" s="6">
        <v>7.9</v>
      </c>
      <c r="I35" s="6">
        <v>0</v>
      </c>
      <c r="J35" s="6">
        <v>2</v>
      </c>
      <c r="K35" s="6">
        <v>63.03</v>
      </c>
      <c r="L35" s="4"/>
    </row>
    <row r="36" s="1" customFormat="1" ht="21" customHeight="1" spans="1:12">
      <c r="A36" s="4">
        <v>32</v>
      </c>
      <c r="B36" s="6" t="s">
        <v>107</v>
      </c>
      <c r="C36" s="6" t="s">
        <v>108</v>
      </c>
      <c r="D36" s="7" t="s">
        <v>109</v>
      </c>
      <c r="E36" s="6">
        <f t="shared" si="0"/>
        <v>21</v>
      </c>
      <c r="F36" s="6">
        <v>30</v>
      </c>
      <c r="G36" s="6">
        <v>25.07</v>
      </c>
      <c r="H36" s="6">
        <v>7.1</v>
      </c>
      <c r="I36" s="6">
        <v>3</v>
      </c>
      <c r="J36" s="6">
        <v>0</v>
      </c>
      <c r="K36" s="6">
        <v>65.17</v>
      </c>
      <c r="L36" s="4"/>
    </row>
    <row r="37" ht="21" customHeight="1" spans="1:12">
      <c r="A37" s="4">
        <v>33</v>
      </c>
      <c r="B37" s="6" t="s">
        <v>110</v>
      </c>
      <c r="C37" s="6" t="s">
        <v>111</v>
      </c>
      <c r="D37" s="7" t="s">
        <v>112</v>
      </c>
      <c r="E37" s="6">
        <f t="shared" si="0"/>
        <v>5</v>
      </c>
      <c r="F37" s="6">
        <v>30</v>
      </c>
      <c r="G37" s="6">
        <v>25.04</v>
      </c>
      <c r="H37" s="6">
        <v>10.4</v>
      </c>
      <c r="I37" s="6">
        <v>10</v>
      </c>
      <c r="J37" s="6">
        <v>4.5</v>
      </c>
      <c r="K37" s="6">
        <v>79.84</v>
      </c>
      <c r="L37" s="4"/>
    </row>
    <row r="38" s="1" customFormat="1" ht="21" customHeight="1" spans="1:12">
      <c r="A38" s="4">
        <v>34</v>
      </c>
      <c r="B38" s="6" t="s">
        <v>113</v>
      </c>
      <c r="C38" s="6" t="s">
        <v>114</v>
      </c>
      <c r="D38" s="7" t="s">
        <v>115</v>
      </c>
      <c r="E38" s="6">
        <f t="shared" ref="E38:E63" si="1">RANK(K38,$K$5:$K$63)</f>
        <v>49</v>
      </c>
      <c r="F38" s="6">
        <v>30</v>
      </c>
      <c r="G38" s="6">
        <v>21.2</v>
      </c>
      <c r="H38" s="6">
        <v>6</v>
      </c>
      <c r="I38" s="6">
        <v>0</v>
      </c>
      <c r="J38" s="6">
        <v>0</v>
      </c>
      <c r="K38" s="6">
        <v>57.2</v>
      </c>
      <c r="L38" s="4"/>
    </row>
    <row r="39" ht="21" customHeight="1" spans="1:12">
      <c r="A39" s="4">
        <v>35</v>
      </c>
      <c r="B39" s="6" t="s">
        <v>116</v>
      </c>
      <c r="C39" s="6" t="s">
        <v>117</v>
      </c>
      <c r="D39" s="7" t="s">
        <v>118</v>
      </c>
      <c r="E39" s="6">
        <f t="shared" si="1"/>
        <v>56</v>
      </c>
      <c r="F39" s="6">
        <v>30</v>
      </c>
      <c r="G39" s="6">
        <v>18.7</v>
      </c>
      <c r="H39" s="6">
        <v>7.4</v>
      </c>
      <c r="I39" s="6">
        <v>0</v>
      </c>
      <c r="J39" s="6">
        <v>0.4</v>
      </c>
      <c r="K39" s="6">
        <v>55.5</v>
      </c>
      <c r="L39" s="4"/>
    </row>
    <row r="40" ht="21" customHeight="1" spans="1:12">
      <c r="A40" s="4">
        <v>36</v>
      </c>
      <c r="B40" s="6" t="s">
        <v>119</v>
      </c>
      <c r="C40" s="6" t="s">
        <v>120</v>
      </c>
      <c r="D40" s="7" t="s">
        <v>121</v>
      </c>
      <c r="E40" s="6">
        <f t="shared" si="1"/>
        <v>32</v>
      </c>
      <c r="F40" s="6">
        <v>30</v>
      </c>
      <c r="G40" s="6">
        <v>20.97</v>
      </c>
      <c r="H40" s="6">
        <v>6.05</v>
      </c>
      <c r="I40" s="6">
        <v>2</v>
      </c>
      <c r="J40" s="6">
        <v>4</v>
      </c>
      <c r="K40" s="6">
        <v>63.02</v>
      </c>
      <c r="L40" s="4"/>
    </row>
    <row r="41" ht="21" customHeight="1" spans="1:12">
      <c r="A41" s="4">
        <v>37</v>
      </c>
      <c r="B41" s="6" t="s">
        <v>122</v>
      </c>
      <c r="C41" s="6" t="s">
        <v>123</v>
      </c>
      <c r="D41" s="7" t="s">
        <v>124</v>
      </c>
      <c r="E41" s="6">
        <f t="shared" si="1"/>
        <v>18</v>
      </c>
      <c r="F41" s="6">
        <v>30</v>
      </c>
      <c r="G41" s="6">
        <v>20.42</v>
      </c>
      <c r="H41" s="6">
        <v>6.5</v>
      </c>
      <c r="I41" s="6">
        <v>8</v>
      </c>
      <c r="J41" s="6">
        <v>3</v>
      </c>
      <c r="K41" s="6">
        <v>66.93</v>
      </c>
      <c r="L41" s="4"/>
    </row>
    <row r="42" s="1" customFormat="1" ht="21" customHeight="1" spans="1:12">
      <c r="A42" s="4">
        <v>38</v>
      </c>
      <c r="B42" s="6" t="s">
        <v>125</v>
      </c>
      <c r="C42" s="6" t="s">
        <v>126</v>
      </c>
      <c r="D42" s="7" t="s">
        <v>127</v>
      </c>
      <c r="E42" s="6">
        <f t="shared" si="1"/>
        <v>45</v>
      </c>
      <c r="F42" s="6">
        <v>29</v>
      </c>
      <c r="G42" s="6">
        <v>22.81</v>
      </c>
      <c r="H42" s="6">
        <v>7.2</v>
      </c>
      <c r="I42" s="6">
        <v>0</v>
      </c>
      <c r="J42" s="6">
        <v>0</v>
      </c>
      <c r="K42" s="6">
        <v>59.01</v>
      </c>
      <c r="L42" s="4"/>
    </row>
    <row r="43" ht="21" customHeight="1" spans="1:12">
      <c r="A43" s="4">
        <v>39</v>
      </c>
      <c r="B43" s="6" t="s">
        <v>128</v>
      </c>
      <c r="C43" s="6" t="s">
        <v>129</v>
      </c>
      <c r="D43" s="7" t="s">
        <v>130</v>
      </c>
      <c r="E43" s="6">
        <f t="shared" si="1"/>
        <v>36</v>
      </c>
      <c r="F43" s="6">
        <v>30</v>
      </c>
      <c r="G43" s="6">
        <v>24.85</v>
      </c>
      <c r="H43" s="6">
        <v>7.5</v>
      </c>
      <c r="I43" s="6">
        <v>0</v>
      </c>
      <c r="J43" s="6">
        <v>0</v>
      </c>
      <c r="K43" s="6">
        <v>62.35</v>
      </c>
      <c r="L43" s="4"/>
    </row>
    <row r="44" ht="21" customHeight="1" spans="1:12">
      <c r="A44" s="4">
        <v>40</v>
      </c>
      <c r="B44" s="6" t="s">
        <v>131</v>
      </c>
      <c r="C44" s="6" t="s">
        <v>132</v>
      </c>
      <c r="D44" s="7" t="s">
        <v>133</v>
      </c>
      <c r="E44" s="6">
        <f t="shared" si="1"/>
        <v>9</v>
      </c>
      <c r="F44" s="6">
        <v>30</v>
      </c>
      <c r="G44" s="6">
        <v>27</v>
      </c>
      <c r="H44" s="6">
        <v>7</v>
      </c>
      <c r="I44" s="6">
        <v>7</v>
      </c>
      <c r="J44" s="6">
        <v>0.2</v>
      </c>
      <c r="K44" s="6">
        <v>71.2</v>
      </c>
      <c r="L44" s="4"/>
    </row>
    <row r="45" ht="21" customHeight="1" spans="1:12">
      <c r="A45" s="4">
        <v>41</v>
      </c>
      <c r="B45" s="6" t="s">
        <v>134</v>
      </c>
      <c r="C45" s="6" t="s">
        <v>135</v>
      </c>
      <c r="D45" s="7" t="s">
        <v>136</v>
      </c>
      <c r="E45" s="6">
        <f t="shared" si="1"/>
        <v>29</v>
      </c>
      <c r="F45" s="6">
        <v>30</v>
      </c>
      <c r="G45" s="6">
        <v>20.57</v>
      </c>
      <c r="H45" s="6">
        <v>6.65</v>
      </c>
      <c r="I45" s="6">
        <v>6</v>
      </c>
      <c r="J45" s="6">
        <v>0</v>
      </c>
      <c r="K45" s="6">
        <v>63.22</v>
      </c>
      <c r="L45" s="4"/>
    </row>
    <row r="46" s="1" customFormat="1" ht="21" customHeight="1" spans="1:12">
      <c r="A46" s="4">
        <v>42</v>
      </c>
      <c r="B46" s="6" t="s">
        <v>137</v>
      </c>
      <c r="C46" s="6" t="s">
        <v>138</v>
      </c>
      <c r="D46" s="7" t="s">
        <v>139</v>
      </c>
      <c r="E46" s="6">
        <f t="shared" si="1"/>
        <v>27</v>
      </c>
      <c r="F46" s="6">
        <v>30</v>
      </c>
      <c r="G46" s="6">
        <v>20.6</v>
      </c>
      <c r="H46" s="6">
        <v>6.3</v>
      </c>
      <c r="I46" s="6">
        <v>0</v>
      </c>
      <c r="J46" s="6">
        <v>7</v>
      </c>
      <c r="K46" s="6">
        <v>63.9</v>
      </c>
      <c r="L46" s="4"/>
    </row>
    <row r="47" ht="21" customHeight="1" spans="1:12">
      <c r="A47" s="4">
        <v>43</v>
      </c>
      <c r="B47" s="6" t="s">
        <v>140</v>
      </c>
      <c r="C47" s="6" t="s">
        <v>141</v>
      </c>
      <c r="D47" s="7" t="s">
        <v>142</v>
      </c>
      <c r="E47" s="6">
        <f t="shared" si="1"/>
        <v>43</v>
      </c>
      <c r="F47" s="6">
        <v>30</v>
      </c>
      <c r="G47" s="6">
        <v>20.6</v>
      </c>
      <c r="H47" s="6">
        <v>7</v>
      </c>
      <c r="I47" s="6">
        <v>2</v>
      </c>
      <c r="J47" s="6">
        <v>0</v>
      </c>
      <c r="K47" s="6">
        <v>59.6</v>
      </c>
      <c r="L47" s="4"/>
    </row>
    <row r="48" s="1" customFormat="1" ht="21" customHeight="1" spans="1:12">
      <c r="A48" s="4">
        <v>44</v>
      </c>
      <c r="B48" s="6" t="s">
        <v>143</v>
      </c>
      <c r="C48" s="6" t="s">
        <v>144</v>
      </c>
      <c r="D48" s="7" t="s">
        <v>145</v>
      </c>
      <c r="E48" s="6">
        <f t="shared" si="1"/>
        <v>41</v>
      </c>
      <c r="F48" s="6">
        <v>30</v>
      </c>
      <c r="G48" s="6">
        <v>24.55</v>
      </c>
      <c r="H48" s="6">
        <v>4.5</v>
      </c>
      <c r="I48" s="6">
        <v>1</v>
      </c>
      <c r="J48" s="6">
        <v>0</v>
      </c>
      <c r="K48" s="6">
        <v>60.05</v>
      </c>
      <c r="L48" s="4"/>
    </row>
    <row r="49" ht="21" customHeight="1" spans="1:12">
      <c r="A49" s="4">
        <v>45</v>
      </c>
      <c r="B49" s="6" t="s">
        <v>146</v>
      </c>
      <c r="C49" s="6" t="s">
        <v>147</v>
      </c>
      <c r="D49" s="7" t="s">
        <v>148</v>
      </c>
      <c r="E49" s="6">
        <f t="shared" si="1"/>
        <v>23</v>
      </c>
      <c r="F49" s="6">
        <v>30</v>
      </c>
      <c r="G49" s="6">
        <v>22.8</v>
      </c>
      <c r="H49" s="6">
        <v>9.2</v>
      </c>
      <c r="I49" s="6">
        <v>2</v>
      </c>
      <c r="J49" s="6">
        <v>0.4</v>
      </c>
      <c r="K49" s="6">
        <v>64.4</v>
      </c>
      <c r="L49" s="4"/>
    </row>
    <row r="50" ht="21" customHeight="1" spans="1:12">
      <c r="A50" s="4">
        <v>46</v>
      </c>
      <c r="B50" s="6" t="s">
        <v>149</v>
      </c>
      <c r="C50" s="6" t="s">
        <v>150</v>
      </c>
      <c r="D50" s="7" t="s">
        <v>151</v>
      </c>
      <c r="E50" s="6">
        <f t="shared" si="1"/>
        <v>28</v>
      </c>
      <c r="F50" s="6">
        <v>30</v>
      </c>
      <c r="G50" s="6">
        <v>20.66</v>
      </c>
      <c r="H50" s="6">
        <v>8.8</v>
      </c>
      <c r="I50" s="6">
        <v>0</v>
      </c>
      <c r="J50" s="6">
        <v>4</v>
      </c>
      <c r="K50" s="6">
        <v>63.46</v>
      </c>
      <c r="L50" s="4"/>
    </row>
    <row r="51" ht="21" customHeight="1" spans="1:12">
      <c r="A51" s="4">
        <v>47</v>
      </c>
      <c r="B51" s="6" t="s">
        <v>152</v>
      </c>
      <c r="C51" s="6" t="s">
        <v>153</v>
      </c>
      <c r="D51" s="7" t="s">
        <v>154</v>
      </c>
      <c r="E51" s="6">
        <f t="shared" si="1"/>
        <v>51</v>
      </c>
      <c r="F51" s="6">
        <v>28</v>
      </c>
      <c r="G51" s="6">
        <v>20.37</v>
      </c>
      <c r="H51" s="6">
        <v>4.5</v>
      </c>
      <c r="I51" s="6">
        <v>2</v>
      </c>
      <c r="J51" s="6">
        <v>0</v>
      </c>
      <c r="K51" s="6">
        <v>56.87</v>
      </c>
      <c r="L51" s="4"/>
    </row>
    <row r="52" s="1" customFormat="1" ht="21" customHeight="1" spans="1:12">
      <c r="A52" s="4">
        <v>48</v>
      </c>
      <c r="B52" s="6" t="s">
        <v>155</v>
      </c>
      <c r="C52" s="6" t="s">
        <v>156</v>
      </c>
      <c r="D52" s="7" t="s">
        <v>157</v>
      </c>
      <c r="E52" s="6">
        <f t="shared" si="1"/>
        <v>54</v>
      </c>
      <c r="F52" s="6">
        <v>30</v>
      </c>
      <c r="G52" s="6">
        <v>20.37</v>
      </c>
      <c r="H52" s="6">
        <v>5.7</v>
      </c>
      <c r="I52" s="6">
        <v>0</v>
      </c>
      <c r="J52" s="6">
        <v>0</v>
      </c>
      <c r="K52" s="6">
        <v>56.07</v>
      </c>
      <c r="L52" s="4"/>
    </row>
    <row r="53" ht="21" customHeight="1" spans="1:12">
      <c r="A53" s="4">
        <v>49</v>
      </c>
      <c r="B53" s="6" t="s">
        <v>158</v>
      </c>
      <c r="C53" s="6" t="s">
        <v>159</v>
      </c>
      <c r="D53" s="7" t="s">
        <v>160</v>
      </c>
      <c r="E53" s="6">
        <f t="shared" si="1"/>
        <v>46</v>
      </c>
      <c r="F53" s="6">
        <v>30</v>
      </c>
      <c r="G53" s="6">
        <v>20.5</v>
      </c>
      <c r="H53" s="6">
        <v>6.1</v>
      </c>
      <c r="I53" s="6">
        <v>2</v>
      </c>
      <c r="J53" s="6">
        <v>0</v>
      </c>
      <c r="K53" s="6">
        <v>58.6</v>
      </c>
      <c r="L53" s="4"/>
    </row>
    <row r="54" s="1" customFormat="1" ht="21" customHeight="1" spans="1:12">
      <c r="A54" s="4">
        <v>50</v>
      </c>
      <c r="B54" s="6" t="s">
        <v>161</v>
      </c>
      <c r="C54" s="6" t="s">
        <v>162</v>
      </c>
      <c r="D54" s="7" t="s">
        <v>163</v>
      </c>
      <c r="E54" s="6">
        <f t="shared" si="1"/>
        <v>35</v>
      </c>
      <c r="F54" s="6">
        <v>30</v>
      </c>
      <c r="G54" s="6">
        <v>24.3</v>
      </c>
      <c r="H54" s="6">
        <v>8.1</v>
      </c>
      <c r="I54" s="6">
        <v>0</v>
      </c>
      <c r="J54" s="6">
        <v>0</v>
      </c>
      <c r="K54" s="6">
        <v>62.4</v>
      </c>
      <c r="L54" s="4"/>
    </row>
    <row r="55" ht="21" customHeight="1" spans="1:12">
      <c r="A55" s="4">
        <v>51</v>
      </c>
      <c r="B55" s="6" t="s">
        <v>164</v>
      </c>
      <c r="C55" s="6" t="s">
        <v>165</v>
      </c>
      <c r="D55" s="7" t="s">
        <v>166</v>
      </c>
      <c r="E55" s="6">
        <f t="shared" si="1"/>
        <v>52</v>
      </c>
      <c r="F55" s="6">
        <v>30</v>
      </c>
      <c r="G55" s="6">
        <v>20.32</v>
      </c>
      <c r="H55" s="6">
        <v>6.35</v>
      </c>
      <c r="I55" s="6">
        <v>0</v>
      </c>
      <c r="J55" s="6">
        <v>0</v>
      </c>
      <c r="K55" s="6">
        <v>56.67</v>
      </c>
      <c r="L55" s="4"/>
    </row>
    <row r="56" s="1" customFormat="1" ht="21" customHeight="1" spans="1:12">
      <c r="A56" s="4">
        <v>52</v>
      </c>
      <c r="B56" s="6" t="s">
        <v>167</v>
      </c>
      <c r="C56" s="6" t="s">
        <v>168</v>
      </c>
      <c r="D56" s="7" t="s">
        <v>169</v>
      </c>
      <c r="E56" s="6">
        <f t="shared" si="1"/>
        <v>48</v>
      </c>
      <c r="F56" s="6">
        <v>30</v>
      </c>
      <c r="G56" s="6">
        <v>19.4</v>
      </c>
      <c r="H56" s="6">
        <v>7.8</v>
      </c>
      <c r="I56" s="6">
        <v>0.5</v>
      </c>
      <c r="J56" s="6">
        <v>0</v>
      </c>
      <c r="K56" s="6">
        <v>57.7</v>
      </c>
      <c r="L56" s="4"/>
    </row>
    <row r="57" ht="21" customHeight="1" spans="1:12">
      <c r="A57" s="4">
        <v>53</v>
      </c>
      <c r="B57" s="6" t="s">
        <v>170</v>
      </c>
      <c r="C57" s="6" t="s">
        <v>171</v>
      </c>
      <c r="D57" s="7" t="s">
        <v>172</v>
      </c>
      <c r="E57" s="6">
        <f t="shared" si="1"/>
        <v>22</v>
      </c>
      <c r="F57" s="6">
        <v>30</v>
      </c>
      <c r="G57" s="6">
        <v>26.56</v>
      </c>
      <c r="H57" s="6">
        <v>8.1</v>
      </c>
      <c r="I57" s="6">
        <v>0</v>
      </c>
      <c r="J57" s="6">
        <v>0.4</v>
      </c>
      <c r="K57" s="6">
        <v>65.06</v>
      </c>
      <c r="L57" s="4"/>
    </row>
    <row r="58" ht="21" customHeight="1" spans="1:12">
      <c r="A58" s="4">
        <v>54</v>
      </c>
      <c r="B58" s="6" t="s">
        <v>173</v>
      </c>
      <c r="C58" s="6" t="s">
        <v>174</v>
      </c>
      <c r="D58" s="7" t="s">
        <v>175</v>
      </c>
      <c r="E58" s="6">
        <f t="shared" si="1"/>
        <v>58</v>
      </c>
      <c r="F58" s="6">
        <v>30</v>
      </c>
      <c r="G58" s="6">
        <v>19</v>
      </c>
      <c r="H58" s="6">
        <v>6</v>
      </c>
      <c r="I58" s="6">
        <v>0</v>
      </c>
      <c r="J58" s="6">
        <v>0</v>
      </c>
      <c r="K58" s="6">
        <v>55</v>
      </c>
      <c r="L58" s="4"/>
    </row>
    <row r="59" ht="21" customHeight="1" spans="1:12">
      <c r="A59" s="4">
        <v>55</v>
      </c>
      <c r="B59" s="6" t="s">
        <v>176</v>
      </c>
      <c r="C59" s="6" t="s">
        <v>177</v>
      </c>
      <c r="D59" s="7" t="s">
        <v>178</v>
      </c>
      <c r="E59" s="6">
        <f t="shared" si="1"/>
        <v>57</v>
      </c>
      <c r="F59" s="6">
        <v>30</v>
      </c>
      <c r="G59" s="6">
        <v>19.56</v>
      </c>
      <c r="H59" s="6">
        <v>5.5</v>
      </c>
      <c r="I59" s="6">
        <v>0</v>
      </c>
      <c r="J59" s="6">
        <v>0</v>
      </c>
      <c r="K59" s="6">
        <v>55.06</v>
      </c>
      <c r="L59" s="4"/>
    </row>
    <row r="60" s="1" customFormat="1" ht="21" customHeight="1" spans="1:12">
      <c r="A60" s="4">
        <v>56</v>
      </c>
      <c r="B60" s="6" t="s">
        <v>179</v>
      </c>
      <c r="C60" s="6" t="s">
        <v>180</v>
      </c>
      <c r="D60" s="7" t="s">
        <v>181</v>
      </c>
      <c r="E60" s="6">
        <f t="shared" si="1"/>
        <v>55</v>
      </c>
      <c r="F60" s="6">
        <v>30</v>
      </c>
      <c r="G60" s="6">
        <v>18.2</v>
      </c>
      <c r="H60" s="6">
        <v>7.6</v>
      </c>
      <c r="I60" s="6">
        <v>0</v>
      </c>
      <c r="J60" s="6">
        <v>0</v>
      </c>
      <c r="K60" s="6">
        <v>55.8</v>
      </c>
      <c r="L60" s="4"/>
    </row>
    <row r="61" ht="21" customHeight="1" spans="1:12">
      <c r="A61" s="4">
        <v>57</v>
      </c>
      <c r="B61" s="6" t="s">
        <v>182</v>
      </c>
      <c r="C61" s="6" t="s">
        <v>183</v>
      </c>
      <c r="D61" s="7" t="s">
        <v>184</v>
      </c>
      <c r="E61" s="6">
        <f t="shared" si="1"/>
        <v>50</v>
      </c>
      <c r="F61" s="6">
        <v>25</v>
      </c>
      <c r="G61" s="6">
        <v>15</v>
      </c>
      <c r="H61" s="6">
        <v>15</v>
      </c>
      <c r="I61" s="6">
        <v>2</v>
      </c>
      <c r="J61" s="6">
        <v>0</v>
      </c>
      <c r="K61" s="6">
        <v>57</v>
      </c>
      <c r="L61" s="4"/>
    </row>
    <row r="62" ht="21" customHeight="1" spans="1:12">
      <c r="A62" s="4">
        <v>58</v>
      </c>
      <c r="B62" s="6" t="s">
        <v>185</v>
      </c>
      <c r="C62" s="6" t="s">
        <v>186</v>
      </c>
      <c r="D62" s="7" t="s">
        <v>187</v>
      </c>
      <c r="E62" s="6">
        <f t="shared" si="1"/>
        <v>44</v>
      </c>
      <c r="F62" s="6">
        <v>30</v>
      </c>
      <c r="G62" s="6">
        <v>18.4</v>
      </c>
      <c r="H62" s="6">
        <v>7.7</v>
      </c>
      <c r="I62" s="6">
        <v>0</v>
      </c>
      <c r="J62" s="6">
        <v>3</v>
      </c>
      <c r="K62" s="6">
        <v>59.1</v>
      </c>
      <c r="L62" s="4"/>
    </row>
    <row r="63" ht="21" customHeight="1" spans="1:12">
      <c r="A63" s="4">
        <v>59</v>
      </c>
      <c r="B63" s="6" t="s">
        <v>188</v>
      </c>
      <c r="C63" s="6" t="s">
        <v>189</v>
      </c>
      <c r="D63" s="7" t="s">
        <v>190</v>
      </c>
      <c r="E63" s="6">
        <f t="shared" si="1"/>
        <v>59</v>
      </c>
      <c r="F63" s="6">
        <v>29</v>
      </c>
      <c r="G63" s="6">
        <v>16.41</v>
      </c>
      <c r="H63" s="6">
        <v>6</v>
      </c>
      <c r="I63" s="6">
        <v>2</v>
      </c>
      <c r="J63" s="6">
        <v>0</v>
      </c>
      <c r="K63" s="6">
        <v>53.41</v>
      </c>
      <c r="L63" s="4"/>
    </row>
    <row r="64" ht="27" customHeight="1" spans="1:12">
      <c r="A64" s="8" t="s">
        <v>191</v>
      </c>
      <c r="B64" s="8"/>
      <c r="C64" s="8"/>
      <c r="D64" s="9"/>
      <c r="E64" s="9"/>
      <c r="F64" s="8"/>
      <c r="G64" s="8"/>
      <c r="H64" s="8"/>
      <c r="I64" s="8"/>
      <c r="J64" s="8"/>
      <c r="K64" s="8"/>
      <c r="L64" s="8"/>
    </row>
    <row r="65" ht="17.25" customHeight="1"/>
  </sheetData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rintOptions horizontalCentered="1"/>
  <pageMargins left="0.748031" right="0.748031" top="0.787402" bottom="0.787402" header="0.511811" footer="0.511811"/>
  <pageSetup paperSize="9" orientation="portrait"/>
  <headerFooter alignWithMargins="0"/>
  <ignoredErrors>
    <ignoredError sqref="F28:L40 L5:L26 F59:L63" formulaRange="1"/>
    <ignoredError sqref="F27:L27 A5:C64 F11:K12 F13:I13 K13 F14:K26 H10:J10 F10 F5:K9 F41 H41:J41 F52:K58 H51:J51 F51 F42:K50 L1:L4 A65:L65 F64:L64 F59:L63" numberStoredAsText="1" formulaRange="1"/>
    <ignoredError sqref="D5:D63 G41 K41:L41 F51:L51 L52:L58 L42:L50 E64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I.w</cp:lastModifiedBy>
  <dcterms:created xsi:type="dcterms:W3CDTF">2025-09-20T10:13:00Z</dcterms:created>
  <dcterms:modified xsi:type="dcterms:W3CDTF">2025-09-21T17:39:25Z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CF73FA867B72FA2B7F6ECB68E1C5EF9A_42</vt:lpwstr>
  </property>
  <property fmtid="{D5CDD505-2E9C-101B-9397-08002B2CF9AE}" pid="3" name="KSOProductBuildVer">
    <vt:lpwstr>2052-12.1.22553.22553</vt:lpwstr>
  </property>
</Properties>
</file>