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班级" sheetId="1" r:id="rId1"/>
  </sheets>
  <definedNames>
    <definedName name="_xlnm.Print_Titles" localSheetId="0">班级!$1:$4</definedName>
  </definedNames>
  <calcPr calcId="191029"/>
  <customWorkbookViews>
    <customWorkbookView name="ɞ 的视图" guid="{F01F0A2F-F153-4CE5-926A-C0E727464F3F}" maximized="1" windowWidth="1415" windowHeight="87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<sst xmlns="http://schemas.openxmlformats.org/spreadsheetml/2006/main" count="75" uniqueCount="75">
  <si>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湖北经济学院学生综合测评成绩总表（2024——2025学年）</t>
  </si>
  <si>
    <t>学院（公章）：                班级：新媒体2242     班主任（辅导员）：周岚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</si>
  <si>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</si>
  <si>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</si>
  <si>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</si>
  <si>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</si>
  <si>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</si>
  <si>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</si>
  <si>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</si>
  <si>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</si>
  <si>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</si>
  <si>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</si>
  <si>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</si>
  <si>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</si>
  <si>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</si>
  <si>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宋果果</t>
  </si>
  <si>
    <t>李佳怡</t>
  </si>
  <si>
    <t>宋甜</t>
  </si>
  <si>
    <t>张琪</t>
  </si>
  <si>
    <t>刘年念</t>
  </si>
  <si>
    <t>彭诗颖</t>
  </si>
  <si>
    <t>谢玲</t>
  </si>
  <si>
    <t>孙雪瑞</t>
  </si>
  <si>
    <t>司佳怡</t>
  </si>
  <si>
    <t>李雅贤</t>
  </si>
  <si>
    <t>石伟睿</t>
  </si>
  <si>
    <t>娄文雨</t>
  </si>
  <si>
    <t>赵晨茜</t>
  </si>
  <si>
    <t>万红丽</t>
  </si>
  <si>
    <t>徐雅</t>
  </si>
  <si>
    <t>冯心悦</t>
  </si>
  <si>
    <t>晏敏</t>
  </si>
  <si>
    <t>李凤</t>
  </si>
  <si>
    <t>余倩妮</t>
  </si>
  <si>
    <t>王朝阳</t>
  </si>
  <si>
    <t>徐郡</t>
  </si>
  <si>
    <t>陈梦雪</t>
  </si>
  <si>
    <t>杜万钦</t>
  </si>
  <si>
    <t>王凯</t>
  </si>
  <si>
    <t>王炎</t>
  </si>
  <si>
    <t>屈子婷</t>
  </si>
  <si>
    <t>潘林钊</t>
  </si>
  <si>
    <t>王铖棹</t>
  </si>
  <si>
    <t>苏靖</t>
  </si>
  <si>
    <t>王慧</t>
  </si>
  <si>
    <t>夏清</t>
  </si>
  <si>
    <t>王启</t>
  </si>
  <si>
    <t>代子怡</t>
  </si>
  <si>
    <t>朱曼颉</t>
  </si>
  <si>
    <t>吕崇洋</t>
  </si>
  <si>
    <t>黄子芯</t>
  </si>
  <si>
    <t>王思力</t>
  </si>
  <si>
    <t>聂鑫</t>
  </si>
  <si>
    <t>杨金月</t>
  </si>
  <si>
    <t>陈蕊</t>
  </si>
  <si>
    <t>周琳婧</t>
  </si>
  <si>
    <t>陶瑶瑶</t>
  </si>
  <si>
    <t>晏宇思</t>
  </si>
  <si>
    <t>徐梓萌</t>
  </si>
  <si>
    <t>罗璇</t>
  </si>
  <si>
    <t>刘文浩</t>
  </si>
  <si>
    <t>张耀扬</t>
  </si>
  <si>
    <t>王楚悦</t>
  </si>
  <si>
    <t>杨安琪</t>
  </si>
  <si>
    <t>郑纤慧</t>
  </si>
  <si>
    <t>何小涵</t>
  </si>
  <si>
    <t>吴思</t>
  </si>
  <si>
    <t>杨正康</t>
  </si>
  <si>
    <t>张亚男</t>
  </si>
  <si>
    <t>张欣悦</t>
  </si>
  <si>
    <t>陈宇馨</t>
  </si>
  <si>
    <t>高静怡</t>
  </si>
  <si>
    <t>付可欣</t>
  </si>
  <si>
    <t>李海琪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</si>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</sst>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5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003366"/>
      <name val="宋体"/>
      <charset val="134"/>
    </font>
    <font>
      <i/>
      <sz val="11"/>
      <color rgb="FF7F7F7F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003366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rgb="FF0066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rgb="FF0066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2" applyNumberFormat="0" applyAlignment="0" applyProtection="0"/>
    <xf numFmtId="0" fontId="13" fillId="4" borderId="13" applyNumberFormat="0" applyAlignment="0" applyProtection="0"/>
    <xf numFmtId="0" fontId="14" fillId="4" borderId="12" applyNumberFormat="0" applyAlignment="0" applyProtection="0"/>
    <xf numFmtId="0" fontId="15" fillId="5" borderId="14" applyNumberFormat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/>
    <xf numFmtId="0" fontId="24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29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8" borderId="0" applyNumberFormat="0" applyBorder="0" applyAlignment="0" applyProtection="0"/>
    <xf numFmtId="0" fontId="24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34" borderId="0" applyNumberFormat="0" applyBorder="0" applyAlignment="0" applyProtection="0"/>
    <xf numFmtId="0" fontId="23" fillId="48" borderId="0" applyNumberFormat="0" applyBorder="0" applyAlignment="0" applyProtection="0"/>
    <xf numFmtId="0" fontId="24" fillId="49" borderId="0" applyNumberFormat="0" applyBorder="0" applyAlignment="0" applyProtection="0"/>
    <xf numFmtId="0" fontId="23" fillId="35" borderId="0" applyNumberFormat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着色 4" xfId="50"/>
    <cellStyle name="20% - 着色 4" xfId="51"/>
    <cellStyle name="60% - 着色 2" xfId="52"/>
    <cellStyle name="40% - 着色 5" xfId="53"/>
    <cellStyle name="40% - 着色 3" xfId="54"/>
    <cellStyle name="着色 1" xfId="55"/>
    <cellStyle name="20% - 着色 3" xfId="56"/>
    <cellStyle name="着色 6" xfId="57"/>
    <cellStyle name="着色 3" xfId="58"/>
    <cellStyle name="着色 2" xfId="59"/>
    <cellStyle name="40% - 着色 1" xfId="60"/>
    <cellStyle name="20% - 着色 6" xfId="61"/>
    <cellStyle name="40% - 着色 6" xfId="62"/>
    <cellStyle name="60% - 着色 6" xfId="63"/>
    <cellStyle name="60% - 着色 3" xfId="64"/>
    <cellStyle name="着色 5" xfId="65"/>
    <cellStyle name="20% - 着色 2" xfId="66"/>
    <cellStyle name="20% - 着色 5" xfId="67"/>
    <cellStyle name="60% - 着色 5" xfId="68"/>
    <cellStyle name="60% - 着色 4" xfId="69"/>
    <cellStyle name="40% - 着色 2" xfId="70"/>
    <cellStyle name="60% - 着色 1" xfId="71"/>
    <cellStyle name="40% - 着色 4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jpe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0" Type="http://schemas.openxmlformats.org/officeDocument/2006/relationships/image" Target="../media/image9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400050</xdr:colOff>
      <xdr:row>63</xdr:row>
      <xdr:rowOff>28575</xdr:rowOff>
    </xdr:from>
    <xdr:ext cx="1104900" cy="360673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1424940" y="17600295"/>
          <a:ext cx="1104900" cy="360045"/>
        </a:xfrm>
        <a:prstGeom prst="rect">
          <a:avLst/>
        </a:prstGeom>
      </xdr:spPr>
    </xdr:pic>
    <xdr:clientData/>
  </xdr:oneCellAnchor>
  <xdr:oneCellAnchor>
    <xdr:from>
      <xdr:col>4</xdr:col>
      <xdr:colOff>142875</xdr:colOff>
      <xdr:row>63</xdr:row>
      <xdr:rowOff>47625</xdr:rowOff>
    </xdr:from>
    <xdr:ext cx="542925" cy="424654"/>
    <xdr:pic>
      <xdr:nvPicPr>
        <xdr:cNvPr id="3" name="图片 2"/>
        <xdr:cNvPicPr/>
      </xdr:nvPicPr>
      <xdr:blipFill>
        <a:blip r:embed="rId3" r:link="rId2"/>
        <a:stretch>
          <a:fillRect/>
        </a:stretch>
      </xdr:blipFill>
      <xdr:spPr>
        <a:xfrm>
          <a:off x="2196465" y="17619345"/>
          <a:ext cx="542925" cy="424180"/>
        </a:xfrm>
        <a:prstGeom prst="rect">
          <a:avLst/>
        </a:prstGeom>
      </xdr:spPr>
    </xdr:pic>
    <xdr:clientData/>
  </xdr:oneCellAnchor>
  <xdr:oneCellAnchor>
    <xdr:from>
      <xdr:col>5</xdr:col>
      <xdr:colOff>95638</xdr:colOff>
      <xdr:row>63</xdr:row>
      <xdr:rowOff>47819</xdr:rowOff>
    </xdr:from>
    <xdr:ext cx="641480" cy="336436"/>
    <xdr:pic>
      <xdr:nvPicPr>
        <xdr:cNvPr id="4" name="图片 3"/>
        <xdr:cNvPicPr/>
      </xdr:nvPicPr>
      <xdr:blipFill>
        <a:blip r:embed="rId4" r:link="rId2"/>
        <a:stretch>
          <a:fillRect/>
        </a:stretch>
      </xdr:blipFill>
      <xdr:spPr>
        <a:xfrm>
          <a:off x="2653665" y="17619345"/>
          <a:ext cx="641350" cy="336550"/>
        </a:xfrm>
        <a:prstGeom prst="rect">
          <a:avLst/>
        </a:prstGeom>
      </xdr:spPr>
    </xdr:pic>
    <xdr:clientData/>
  </xdr:oneCellAnchor>
  <xdr:oneCellAnchor>
    <xdr:from>
      <xdr:col>6</xdr:col>
      <xdr:colOff>142875</xdr:colOff>
      <xdr:row>63</xdr:row>
      <xdr:rowOff>36384</xdr:rowOff>
    </xdr:from>
    <xdr:ext cx="723900" cy="306516"/>
    <xdr:pic>
      <xdr:nvPicPr>
        <xdr:cNvPr id="5" name="图片 4"/>
        <xdr:cNvPicPr/>
      </xdr:nvPicPr>
      <xdr:blipFill>
        <a:blip r:embed="rId5" r:link="rId2"/>
        <a:stretch>
          <a:fillRect/>
        </a:stretch>
      </xdr:blipFill>
      <xdr:spPr>
        <a:xfrm>
          <a:off x="3206115" y="17607915"/>
          <a:ext cx="723900" cy="306705"/>
        </a:xfrm>
        <a:prstGeom prst="rect">
          <a:avLst/>
        </a:prstGeom>
      </xdr:spPr>
    </xdr:pic>
    <xdr:clientData/>
  </xdr:oneCellAnchor>
  <xdr:oneCellAnchor>
    <xdr:from>
      <xdr:col>7</xdr:col>
      <xdr:colOff>244141</xdr:colOff>
      <xdr:row>63</xdr:row>
      <xdr:rowOff>18549</xdr:rowOff>
    </xdr:from>
    <xdr:ext cx="542925" cy="337153"/>
    <xdr:pic>
      <xdr:nvPicPr>
        <xdr:cNvPr id="6" name="图片 5"/>
        <xdr:cNvPicPr/>
      </xdr:nvPicPr>
      <xdr:blipFill>
        <a:blip r:embed="rId6" r:link="rId2"/>
        <a:stretch>
          <a:fillRect/>
        </a:stretch>
      </xdr:blipFill>
      <xdr:spPr>
        <a:xfrm>
          <a:off x="3832860" y="17590135"/>
          <a:ext cx="542925" cy="337185"/>
        </a:xfrm>
        <a:prstGeom prst="rect">
          <a:avLst/>
        </a:prstGeom>
      </xdr:spPr>
    </xdr:pic>
    <xdr:clientData/>
  </xdr:oneCellAnchor>
  <xdr:oneCellAnchor>
    <xdr:from>
      <xdr:col>8</xdr:col>
      <xdr:colOff>249611</xdr:colOff>
      <xdr:row>62</xdr:row>
      <xdr:rowOff>246157</xdr:rowOff>
    </xdr:from>
    <xdr:ext cx="532649" cy="419642"/>
    <xdr:pic>
      <xdr:nvPicPr>
        <xdr:cNvPr id="7" name="图片 6"/>
        <xdr:cNvPicPr/>
      </xdr:nvPicPr>
      <xdr:blipFill>
        <a:blip r:embed="rId7" r:link="rId2"/>
        <a:stretch>
          <a:fillRect/>
        </a:stretch>
      </xdr:blipFill>
      <xdr:spPr>
        <a:xfrm>
          <a:off x="4343400" y="17550765"/>
          <a:ext cx="532130" cy="419735"/>
        </a:xfrm>
        <a:prstGeom prst="rect">
          <a:avLst/>
        </a:prstGeom>
      </xdr:spPr>
    </xdr:pic>
    <xdr:clientData/>
  </xdr:oneCellAnchor>
  <xdr:oneCellAnchor>
    <xdr:from>
      <xdr:col>9</xdr:col>
      <xdr:colOff>193508</xdr:colOff>
      <xdr:row>62</xdr:row>
      <xdr:rowOff>257175</xdr:rowOff>
    </xdr:from>
    <xdr:ext cx="485775" cy="357824"/>
    <xdr:pic>
      <xdr:nvPicPr>
        <xdr:cNvPr id="8" name="图片 7"/>
        <xdr:cNvPicPr/>
      </xdr:nvPicPr>
      <xdr:blipFill>
        <a:blip r:embed="rId8" r:link="rId2"/>
        <a:stretch>
          <a:fillRect/>
        </a:stretch>
      </xdr:blipFill>
      <xdr:spPr>
        <a:xfrm>
          <a:off x="4791710" y="17562195"/>
          <a:ext cx="485775" cy="357505"/>
        </a:xfrm>
        <a:prstGeom prst="rect">
          <a:avLst/>
        </a:prstGeom>
      </xdr:spPr>
    </xdr:pic>
    <xdr:clientData/>
  </xdr:oneCellAnchor>
  <xdr:oneCellAnchor>
    <xdr:from>
      <xdr:col>10</xdr:col>
      <xdr:colOff>100163</xdr:colOff>
      <xdr:row>62</xdr:row>
      <xdr:rowOff>237122</xdr:rowOff>
    </xdr:from>
    <xdr:ext cx="495300" cy="373434"/>
    <xdr:pic>
      <xdr:nvPicPr>
        <xdr:cNvPr id="9" name="图片 8"/>
        <xdr:cNvPicPr/>
      </xdr:nvPicPr>
      <xdr:blipFill>
        <a:blip r:embed="rId9" r:link="rId2"/>
        <a:stretch>
          <a:fillRect/>
        </a:stretch>
      </xdr:blipFill>
      <xdr:spPr>
        <a:xfrm>
          <a:off x="5203190" y="17541875"/>
          <a:ext cx="495300" cy="373380"/>
        </a:xfrm>
        <a:prstGeom prst="rect">
          <a:avLst/>
        </a:prstGeom>
      </xdr:spPr>
    </xdr:pic>
    <xdr:clientData/>
  </xdr:oneCellAnchor>
  <xdr:oneCellAnchor>
    <xdr:from>
      <xdr:col>11</xdr:col>
      <xdr:colOff>22559</xdr:colOff>
      <xdr:row>63</xdr:row>
      <xdr:rowOff>38601</xdr:rowOff>
    </xdr:from>
    <xdr:ext cx="457200" cy="289965"/>
    <xdr:pic>
      <xdr:nvPicPr>
        <xdr:cNvPr id="10" name="图片 9"/>
        <xdr:cNvPicPr/>
      </xdr:nvPicPr>
      <xdr:blipFill>
        <a:blip r:embed="rId10" r:link="rId2"/>
        <a:stretch>
          <a:fillRect/>
        </a:stretch>
      </xdr:blipFill>
      <xdr:spPr>
        <a:xfrm>
          <a:off x="5651500" y="17609820"/>
          <a:ext cx="457200" cy="2901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topLeftCell="A47" workbookViewId="0">
      <selection activeCell="R5" sqref="R5"/>
    </sheetView>
  </sheetViews>
  <sheetFormatPr defaultColWidth="9" defaultRowHeight="15.6"/>
  <cols>
    <col min="1" max="1" width="4.75"/>
    <col min="2" max="2" width="8.7"/>
    <col min="3" max="3" width="6.875"/>
    <col min="4" max="6" width="6.625"/>
    <col min="7" max="7" width="6.9"/>
    <col min="8" max="10" width="6.625"/>
    <col min="11" max="11" width="6.9"/>
    <col min="12" max="12" width="5.875"/>
  </cols>
  <sheetData>
    <row r="1" ht="36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7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6.75" customHeight="1" spans="1:12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7" t="s">
        <v>7</v>
      </c>
      <c r="G3" s="8"/>
      <c r="H3" s="8"/>
      <c r="I3" s="8"/>
      <c r="J3" s="8"/>
      <c r="K3" s="15"/>
      <c r="L3" s="5" t="s">
        <v>8</v>
      </c>
    </row>
    <row r="4" ht="52.5" customHeight="1" spans="1:12">
      <c r="A4" s="5"/>
      <c r="B4" s="5"/>
      <c r="C4" s="5"/>
      <c r="D4" s="6"/>
      <c r="E4" s="6"/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5"/>
    </row>
    <row r="5" ht="21" customHeight="1" spans="1:12">
      <c r="A5" s="5">
        <v>1</v>
      </c>
      <c r="B5" s="5">
        <v>22110129</v>
      </c>
      <c r="C5" s="5" t="s">
        <v>15</v>
      </c>
      <c r="D5" s="5">
        <v>31</v>
      </c>
      <c r="E5" s="5">
        <f>RANK(K5,$K$5:$K$63,0)</f>
        <v>1</v>
      </c>
      <c r="F5" s="5">
        <v>30</v>
      </c>
      <c r="G5" s="5">
        <v>27.53</v>
      </c>
      <c r="H5" s="5">
        <v>11.4</v>
      </c>
      <c r="I5" s="5">
        <v>9.5</v>
      </c>
      <c r="J5" s="5">
        <v>9.5</v>
      </c>
      <c r="K5" s="5">
        <v>87.33</v>
      </c>
      <c r="L5" s="16"/>
    </row>
    <row r="6" ht="21" customHeight="1" spans="1:12">
      <c r="A6" s="5">
        <v>2</v>
      </c>
      <c r="B6" s="5">
        <v>22110119</v>
      </c>
      <c r="C6" s="5" t="s">
        <v>16</v>
      </c>
      <c r="D6" s="5">
        <v>1</v>
      </c>
      <c r="E6" s="5">
        <f>RANK(K6,$K$5:$K$63,0)</f>
        <v>2</v>
      </c>
      <c r="F6" s="10">
        <v>30</v>
      </c>
      <c r="G6" s="10">
        <v>27.07</v>
      </c>
      <c r="H6" s="10">
        <v>10.3</v>
      </c>
      <c r="I6" s="10">
        <v>9</v>
      </c>
      <c r="J6" s="10">
        <v>10</v>
      </c>
      <c r="K6" s="10">
        <v>86.37</v>
      </c>
      <c r="L6" s="16"/>
    </row>
    <row r="7" ht="21" customHeight="1" spans="1:12">
      <c r="A7" s="5">
        <v>3</v>
      </c>
      <c r="B7" s="5">
        <v>22110184</v>
      </c>
      <c r="C7" s="5" t="s">
        <v>17</v>
      </c>
      <c r="D7" s="5">
        <v>8</v>
      </c>
      <c r="E7" s="5">
        <f>RANK(K7,$K$5:$K$63,0)</f>
        <v>3</v>
      </c>
      <c r="F7" s="10">
        <v>30</v>
      </c>
      <c r="G7" s="10">
        <v>27.71</v>
      </c>
      <c r="H7" s="10">
        <v>11.4</v>
      </c>
      <c r="I7" s="10">
        <v>8</v>
      </c>
      <c r="J7" s="10">
        <v>8</v>
      </c>
      <c r="K7" s="10">
        <v>85.11</v>
      </c>
      <c r="L7" s="16"/>
    </row>
    <row r="8" spans="1:12">
      <c r="A8" s="5">
        <v>4</v>
      </c>
      <c r="B8" s="5">
        <v>22110151</v>
      </c>
      <c r="C8" s="5" t="s">
        <v>18</v>
      </c>
      <c r="D8" s="5">
        <v>1</v>
      </c>
      <c r="E8" s="5">
        <f>RANK(K8,$K$5:$K$63,0)</f>
        <v>4</v>
      </c>
      <c r="F8" s="10">
        <v>30</v>
      </c>
      <c r="G8" s="10">
        <v>28.04</v>
      </c>
      <c r="H8" s="10">
        <v>10.6</v>
      </c>
      <c r="I8" s="10">
        <v>9</v>
      </c>
      <c r="J8" s="10">
        <v>5.7</v>
      </c>
      <c r="K8" s="10">
        <v>83.34</v>
      </c>
      <c r="L8" s="16"/>
    </row>
    <row r="9" ht="21" customHeight="1" spans="1:12">
      <c r="A9" s="5">
        <v>5</v>
      </c>
      <c r="B9" s="5">
        <v>22110176</v>
      </c>
      <c r="C9" s="5" t="s">
        <v>19</v>
      </c>
      <c r="D9" s="5">
        <v>4</v>
      </c>
      <c r="E9" s="5">
        <f>RANK(K9,$K$5:$K$63,0)</f>
        <v>5</v>
      </c>
      <c r="F9" s="10">
        <v>30</v>
      </c>
      <c r="G9" s="10">
        <v>27.84</v>
      </c>
      <c r="H9" s="10">
        <v>11.8</v>
      </c>
      <c r="I9" s="10">
        <v>5</v>
      </c>
      <c r="J9" s="10">
        <v>7.6</v>
      </c>
      <c r="K9" s="10">
        <v>82.24</v>
      </c>
      <c r="L9" s="16"/>
    </row>
    <row r="10" ht="21" customHeight="1" spans="1:12">
      <c r="A10" s="5">
        <v>6</v>
      </c>
      <c r="B10" s="5">
        <v>22110181</v>
      </c>
      <c r="C10" s="5" t="s">
        <v>20</v>
      </c>
      <c r="D10" s="5">
        <v>1</v>
      </c>
      <c r="E10" s="5">
        <f>RANK(K10,$K$5:$K$63,0)</f>
        <v>6</v>
      </c>
      <c r="F10" s="10">
        <v>30</v>
      </c>
      <c r="G10" s="10">
        <v>28.31</v>
      </c>
      <c r="H10" s="10">
        <v>10.4</v>
      </c>
      <c r="I10" s="10">
        <v>4</v>
      </c>
      <c r="J10" s="10">
        <v>7.1</v>
      </c>
      <c r="K10" s="10">
        <f>SUM(F10:J10)</f>
        <v>79.81</v>
      </c>
      <c r="L10" s="16"/>
    </row>
    <row r="11" ht="21" customHeight="1" spans="1:12">
      <c r="A11" s="5">
        <v>7</v>
      </c>
      <c r="B11" s="5">
        <v>22110197</v>
      </c>
      <c r="C11" s="5" t="s">
        <v>21</v>
      </c>
      <c r="D11" s="5">
        <v>31</v>
      </c>
      <c r="E11" s="5">
        <f>RANK(K11,$K$5:$K$63,0)</f>
        <v>7</v>
      </c>
      <c r="F11" s="5">
        <v>30</v>
      </c>
      <c r="G11" s="5">
        <v>27.06</v>
      </c>
      <c r="H11" s="5">
        <v>8.1</v>
      </c>
      <c r="I11" s="5">
        <v>9</v>
      </c>
      <c r="J11" s="5">
        <v>4</v>
      </c>
      <c r="K11" s="5">
        <v>78.16</v>
      </c>
      <c r="L11" s="16"/>
    </row>
    <row r="12" ht="21" customHeight="1" spans="1:12">
      <c r="A12" s="5">
        <v>8</v>
      </c>
      <c r="B12" s="5">
        <v>22110187</v>
      </c>
      <c r="C12" s="5" t="s">
        <v>22</v>
      </c>
      <c r="D12" s="5">
        <v>8</v>
      </c>
      <c r="E12" s="5">
        <f>RANK(K12,$K$5:$K$63,0)</f>
        <v>8</v>
      </c>
      <c r="F12" s="10">
        <v>30</v>
      </c>
      <c r="G12" s="10">
        <v>27.76</v>
      </c>
      <c r="H12" s="10">
        <v>6.8</v>
      </c>
      <c r="I12" s="10">
        <v>10</v>
      </c>
      <c r="J12" s="10">
        <v>3</v>
      </c>
      <c r="K12" s="10">
        <v>77.56</v>
      </c>
      <c r="L12" s="16"/>
    </row>
    <row r="13" ht="21" customHeight="1" spans="1:12">
      <c r="A13" s="5">
        <v>9</v>
      </c>
      <c r="B13" s="5">
        <v>22110183</v>
      </c>
      <c r="C13" s="5" t="s">
        <v>23</v>
      </c>
      <c r="D13" s="5">
        <v>4</v>
      </c>
      <c r="E13" s="5">
        <f>RANK(K13,$K$5:$K$63,0)</f>
        <v>9</v>
      </c>
      <c r="F13" s="10">
        <v>30</v>
      </c>
      <c r="G13" s="10">
        <v>27.89</v>
      </c>
      <c r="H13" s="10">
        <v>9.6</v>
      </c>
      <c r="I13" s="10">
        <v>5</v>
      </c>
      <c r="J13" s="10">
        <v>1</v>
      </c>
      <c r="K13" s="10">
        <v>73.49</v>
      </c>
      <c r="L13" s="16"/>
    </row>
    <row r="14" ht="21" customHeight="1" spans="1:12">
      <c r="A14" s="5">
        <v>10</v>
      </c>
      <c r="B14" s="5">
        <v>22110172</v>
      </c>
      <c r="C14" s="5" t="s">
        <v>24</v>
      </c>
      <c r="D14" s="5">
        <v>42</v>
      </c>
      <c r="E14" s="5">
        <f>RANK(K14,$K$5:$K$63,0)</f>
        <v>10</v>
      </c>
      <c r="F14" s="5">
        <v>30</v>
      </c>
      <c r="G14" s="5">
        <v>20.9</v>
      </c>
      <c r="H14" s="5">
        <v>12.4</v>
      </c>
      <c r="I14" s="5">
        <v>6.5</v>
      </c>
      <c r="J14" s="5">
        <v>2.2</v>
      </c>
      <c r="K14" s="5">
        <v>72</v>
      </c>
      <c r="L14" s="16"/>
    </row>
    <row r="15" ht="21" customHeight="1" spans="1:12">
      <c r="A15" s="5">
        <v>11</v>
      </c>
      <c r="B15" s="5">
        <v>22110182</v>
      </c>
      <c r="C15" s="5" t="s">
        <v>25</v>
      </c>
      <c r="D15" s="5">
        <v>31</v>
      </c>
      <c r="E15" s="5">
        <f>RANK(K15,$K$5:$K$63,0)</f>
        <v>11</v>
      </c>
      <c r="F15" s="5">
        <v>30</v>
      </c>
      <c r="G15" s="5">
        <v>26.85</v>
      </c>
      <c r="H15" s="5">
        <v>5</v>
      </c>
      <c r="I15" s="5">
        <v>0</v>
      </c>
      <c r="J15" s="5">
        <v>9</v>
      </c>
      <c r="K15" s="5">
        <v>70.85</v>
      </c>
      <c r="L15" s="16"/>
    </row>
    <row r="16" ht="21" customHeight="1" spans="1:12">
      <c r="A16" s="5">
        <v>12</v>
      </c>
      <c r="B16" s="5">
        <v>22110123</v>
      </c>
      <c r="C16" s="5" t="s">
        <v>26</v>
      </c>
      <c r="D16" s="5">
        <v>22</v>
      </c>
      <c r="E16" s="5">
        <f>RANK(K16,$K$5:$K$63,0)</f>
        <v>12</v>
      </c>
      <c r="F16" s="5">
        <v>30</v>
      </c>
      <c r="G16" s="5">
        <v>21.06</v>
      </c>
      <c r="H16" s="5">
        <v>9.3</v>
      </c>
      <c r="I16" s="5">
        <v>2</v>
      </c>
      <c r="J16" s="5">
        <v>7.5</v>
      </c>
      <c r="K16" s="5">
        <v>69.86</v>
      </c>
      <c r="L16" s="16"/>
    </row>
    <row r="17" ht="21" customHeight="1" spans="1:12">
      <c r="A17" s="5">
        <v>13</v>
      </c>
      <c r="B17" s="5">
        <v>22020378</v>
      </c>
      <c r="C17" s="5" t="s">
        <v>27</v>
      </c>
      <c r="D17" s="5">
        <v>52</v>
      </c>
      <c r="E17" s="5">
        <f>RANK(K17,$K$5:$K$63,0)</f>
        <v>13</v>
      </c>
      <c r="F17" s="5">
        <v>30</v>
      </c>
      <c r="G17" s="5">
        <v>26.25</v>
      </c>
      <c r="H17" s="5">
        <v>6.7</v>
      </c>
      <c r="I17" s="5">
        <v>2</v>
      </c>
      <c r="J17" s="5">
        <v>4</v>
      </c>
      <c r="K17" s="5">
        <v>68.95</v>
      </c>
      <c r="L17" s="16"/>
    </row>
    <row r="18" ht="21" customHeight="1" spans="1:12">
      <c r="A18" s="5">
        <v>14</v>
      </c>
      <c r="B18" s="5">
        <v>22040084</v>
      </c>
      <c r="C18" s="5" t="s">
        <v>28</v>
      </c>
      <c r="D18" s="5">
        <v>8</v>
      </c>
      <c r="E18" s="5">
        <f>RANK(K18,$K$5:$K$63,0)</f>
        <v>14</v>
      </c>
      <c r="F18" s="10">
        <v>30</v>
      </c>
      <c r="G18" s="10">
        <v>27.9</v>
      </c>
      <c r="H18" s="10">
        <v>6.5</v>
      </c>
      <c r="I18" s="10">
        <v>3</v>
      </c>
      <c r="J18" s="10">
        <v>0.2</v>
      </c>
      <c r="K18" s="10">
        <v>67.6</v>
      </c>
      <c r="L18" s="16"/>
    </row>
    <row r="19" ht="21" customHeight="1" spans="1:12">
      <c r="A19" s="5">
        <v>15</v>
      </c>
      <c r="B19" s="5">
        <v>22110145</v>
      </c>
      <c r="C19" s="5" t="s">
        <v>29</v>
      </c>
      <c r="D19" s="5">
        <v>31</v>
      </c>
      <c r="E19" s="5">
        <f>RANK(K19,$K$5:$K$63,0)</f>
        <v>15</v>
      </c>
      <c r="F19" s="5">
        <v>30</v>
      </c>
      <c r="G19" s="5">
        <v>21.21</v>
      </c>
      <c r="H19" s="5">
        <v>7.3</v>
      </c>
      <c r="I19" s="5">
        <v>3</v>
      </c>
      <c r="J19" s="5">
        <v>6</v>
      </c>
      <c r="K19" s="5">
        <v>67.51</v>
      </c>
      <c r="L19" s="16"/>
    </row>
    <row r="20" ht="21" customHeight="1" spans="1:12">
      <c r="A20" s="5">
        <v>16</v>
      </c>
      <c r="B20" s="5">
        <v>22110113</v>
      </c>
      <c r="C20" s="5" t="s">
        <v>30</v>
      </c>
      <c r="D20" s="5">
        <v>8</v>
      </c>
      <c r="E20" s="5">
        <f>RANK(K20,$K$5:$K$63,0)</f>
        <v>16</v>
      </c>
      <c r="F20" s="10">
        <v>30</v>
      </c>
      <c r="G20" s="10">
        <v>27.46</v>
      </c>
      <c r="H20" s="10">
        <v>0</v>
      </c>
      <c r="I20" s="10">
        <v>0</v>
      </c>
      <c r="J20" s="10">
        <v>10</v>
      </c>
      <c r="K20" s="10">
        <v>67.46</v>
      </c>
      <c r="L20" s="16"/>
    </row>
    <row r="21" ht="21" customHeight="1" spans="1:12">
      <c r="A21" s="5">
        <v>17</v>
      </c>
      <c r="B21" s="5">
        <v>22110156</v>
      </c>
      <c r="C21" s="5" t="s">
        <v>31</v>
      </c>
      <c r="D21" s="5">
        <v>8</v>
      </c>
      <c r="E21" s="5">
        <f>RANK(K21,$K$5:$K$63,0)</f>
        <v>17</v>
      </c>
      <c r="F21" s="10">
        <v>30</v>
      </c>
      <c r="G21" s="10">
        <v>27.21</v>
      </c>
      <c r="H21" s="10">
        <v>6.4</v>
      </c>
      <c r="I21" s="10">
        <v>1.5</v>
      </c>
      <c r="J21" s="10">
        <v>1.5</v>
      </c>
      <c r="K21" s="10">
        <v>66.61</v>
      </c>
      <c r="L21" s="16"/>
    </row>
    <row r="22" ht="21" customHeight="1" spans="1:12">
      <c r="A22" s="5">
        <v>18</v>
      </c>
      <c r="B22" s="5">
        <v>22120047</v>
      </c>
      <c r="C22" s="5" t="s">
        <v>32</v>
      </c>
      <c r="D22" s="5">
        <v>8</v>
      </c>
      <c r="E22" s="5">
        <f>RANK(K22,$K$5:$K$63,0)</f>
        <v>18</v>
      </c>
      <c r="F22" s="10">
        <v>30</v>
      </c>
      <c r="G22" s="10">
        <v>27.78</v>
      </c>
      <c r="H22" s="10">
        <v>7.3</v>
      </c>
      <c r="I22" s="10">
        <v>1</v>
      </c>
      <c r="J22" s="10">
        <v>0.4</v>
      </c>
      <c r="K22" s="10">
        <v>66.48</v>
      </c>
      <c r="L22" s="16"/>
    </row>
    <row r="23" ht="21" customHeight="1" spans="1:12">
      <c r="A23" s="5">
        <v>19</v>
      </c>
      <c r="B23" s="5">
        <v>22110148</v>
      </c>
      <c r="C23" s="5" t="s">
        <v>33</v>
      </c>
      <c r="D23" s="5">
        <v>52</v>
      </c>
      <c r="E23" s="5">
        <f>RANK(K23,$K$5:$K$63,0)</f>
        <v>19</v>
      </c>
      <c r="F23" s="5">
        <v>30</v>
      </c>
      <c r="G23" s="5">
        <v>26.04</v>
      </c>
      <c r="H23" s="5">
        <v>8.3</v>
      </c>
      <c r="I23" s="5">
        <v>0</v>
      </c>
      <c r="J23" s="5">
        <v>2</v>
      </c>
      <c r="K23" s="5">
        <v>66.34</v>
      </c>
      <c r="L23" s="16"/>
    </row>
    <row r="24" ht="21" customHeight="1" spans="1:12">
      <c r="A24" s="5">
        <v>20</v>
      </c>
      <c r="B24" s="5">
        <v>22110135</v>
      </c>
      <c r="C24" s="5" t="s">
        <v>34</v>
      </c>
      <c r="D24" s="5">
        <v>31</v>
      </c>
      <c r="E24" s="5">
        <f>RANK(K24,$K$5:$K$63,0)</f>
        <v>20</v>
      </c>
      <c r="F24" s="5">
        <v>30</v>
      </c>
      <c r="G24" s="5">
        <v>24.88</v>
      </c>
      <c r="H24" s="5">
        <v>7.7</v>
      </c>
      <c r="I24" s="5">
        <v>0</v>
      </c>
      <c r="J24" s="5">
        <v>2.2</v>
      </c>
      <c r="K24" s="5">
        <v>64.78</v>
      </c>
      <c r="L24" s="16"/>
    </row>
    <row r="25" ht="21" customHeight="1" spans="1:12">
      <c r="A25" s="5">
        <v>21</v>
      </c>
      <c r="B25" s="5">
        <v>22110144</v>
      </c>
      <c r="C25" s="5" t="s">
        <v>35</v>
      </c>
      <c r="D25" s="5">
        <v>22</v>
      </c>
      <c r="E25" s="5">
        <f>RANK(K25,$K$5:$K$63,0)</f>
        <v>21</v>
      </c>
      <c r="F25" s="5">
        <v>30</v>
      </c>
      <c r="G25" s="5">
        <v>25.47</v>
      </c>
      <c r="H25" s="5">
        <v>7.7</v>
      </c>
      <c r="I25" s="5">
        <v>0</v>
      </c>
      <c r="J25" s="5">
        <v>0</v>
      </c>
      <c r="K25" s="5">
        <v>63.17</v>
      </c>
      <c r="L25" s="16"/>
    </row>
    <row r="26" ht="21" customHeight="1" spans="1:12">
      <c r="A26" s="5">
        <v>22</v>
      </c>
      <c r="B26" s="5">
        <v>22110159</v>
      </c>
      <c r="C26" s="5" t="s">
        <v>36</v>
      </c>
      <c r="D26" s="5">
        <v>8</v>
      </c>
      <c r="E26" s="5">
        <f>RANK(K26,$K$5:$K$63,0)</f>
        <v>22</v>
      </c>
      <c r="F26" s="10">
        <v>30</v>
      </c>
      <c r="G26" s="10">
        <v>21.95</v>
      </c>
      <c r="H26" s="10">
        <v>7.3</v>
      </c>
      <c r="I26" s="10">
        <v>1</v>
      </c>
      <c r="J26" s="10">
        <v>2.9</v>
      </c>
      <c r="K26" s="10">
        <v>63.15</v>
      </c>
      <c r="L26" s="5"/>
    </row>
    <row r="27" ht="21" customHeight="1" spans="1:12">
      <c r="A27" s="5">
        <v>23</v>
      </c>
      <c r="B27" s="5">
        <v>22040103</v>
      </c>
      <c r="C27" s="5" t="s">
        <v>37</v>
      </c>
      <c r="D27" s="5">
        <v>57</v>
      </c>
      <c r="E27" s="5">
        <f>RANK(K27,$K$5:$K$63,0)</f>
        <v>23</v>
      </c>
      <c r="F27" s="5">
        <v>30</v>
      </c>
      <c r="G27" s="5">
        <v>19.5</v>
      </c>
      <c r="H27" s="5">
        <v>12.5</v>
      </c>
      <c r="I27" s="5">
        <v>0</v>
      </c>
      <c r="J27" s="5">
        <v>0.5</v>
      </c>
      <c r="K27" s="5">
        <v>62.5</v>
      </c>
      <c r="L27" s="5"/>
    </row>
    <row r="28" ht="21" customHeight="1" spans="1:12">
      <c r="A28" s="5">
        <v>24</v>
      </c>
      <c r="B28" s="5">
        <v>22110137</v>
      </c>
      <c r="C28" s="5" t="s">
        <v>38</v>
      </c>
      <c r="D28" s="5">
        <v>42</v>
      </c>
      <c r="E28" s="5">
        <f>RANK(K28,$K$5:$K$63,0)</f>
        <v>24</v>
      </c>
      <c r="F28" s="5">
        <v>30</v>
      </c>
      <c r="G28" s="5">
        <v>20.69</v>
      </c>
      <c r="H28" s="5">
        <v>6.2</v>
      </c>
      <c r="I28" s="5">
        <v>2</v>
      </c>
      <c r="J28" s="5">
        <v>3</v>
      </c>
      <c r="K28" s="5">
        <v>61.89</v>
      </c>
      <c r="L28" s="5"/>
    </row>
    <row r="29" ht="21" customHeight="1" spans="1:12">
      <c r="A29" s="5">
        <v>25</v>
      </c>
      <c r="B29" s="5">
        <v>22110140</v>
      </c>
      <c r="C29" s="5" t="s">
        <v>39</v>
      </c>
      <c r="D29" s="5">
        <v>42</v>
      </c>
      <c r="E29" s="5">
        <f>RANK(K29,$K$5:$K$63,0)</f>
        <v>25</v>
      </c>
      <c r="F29" s="5">
        <v>30</v>
      </c>
      <c r="G29" s="5">
        <v>20.64</v>
      </c>
      <c r="H29" s="5">
        <v>7.2</v>
      </c>
      <c r="I29" s="5">
        <v>0</v>
      </c>
      <c r="J29" s="5">
        <v>4</v>
      </c>
      <c r="K29" s="5">
        <v>61.84</v>
      </c>
      <c r="L29" s="5"/>
    </row>
    <row r="30" ht="21" customHeight="1" spans="1:12">
      <c r="A30" s="5">
        <v>26</v>
      </c>
      <c r="B30" s="5">
        <v>22080084</v>
      </c>
      <c r="C30" s="5" t="s">
        <v>40</v>
      </c>
      <c r="D30" s="5">
        <v>31</v>
      </c>
      <c r="E30" s="5">
        <f>RANK(K30,$K$5:$K$63,0)</f>
        <v>26</v>
      </c>
      <c r="F30" s="5">
        <v>30</v>
      </c>
      <c r="G30" s="5">
        <v>20.99</v>
      </c>
      <c r="H30" s="5">
        <v>7.1</v>
      </c>
      <c r="I30" s="5">
        <v>2</v>
      </c>
      <c r="J30" s="5">
        <v>1</v>
      </c>
      <c r="K30" s="5">
        <v>61.09</v>
      </c>
      <c r="L30" s="5"/>
    </row>
    <row r="31" ht="21" customHeight="1" spans="1:12">
      <c r="A31" s="5">
        <v>27</v>
      </c>
      <c r="B31" s="5">
        <v>22110180</v>
      </c>
      <c r="C31" s="5" t="s">
        <v>41</v>
      </c>
      <c r="D31" s="5">
        <v>22</v>
      </c>
      <c r="E31" s="5">
        <f>RANK(K31,$K$5:$K$63,0)</f>
        <v>27</v>
      </c>
      <c r="F31" s="5">
        <v>30</v>
      </c>
      <c r="G31" s="5">
        <v>21.02</v>
      </c>
      <c r="H31" s="5">
        <v>7</v>
      </c>
      <c r="I31" s="5">
        <v>2</v>
      </c>
      <c r="J31" s="5">
        <v>2</v>
      </c>
      <c r="K31" s="5">
        <v>61.02</v>
      </c>
      <c r="L31" s="5"/>
    </row>
    <row r="32" ht="21" customHeight="1" spans="1:12">
      <c r="A32" s="5">
        <v>28</v>
      </c>
      <c r="B32" s="5">
        <v>22110143</v>
      </c>
      <c r="C32" s="5" t="s">
        <v>42</v>
      </c>
      <c r="D32" s="5">
        <v>42</v>
      </c>
      <c r="E32" s="5">
        <f>RANK(K32,$K$5:$K$63,0)</f>
        <v>28</v>
      </c>
      <c r="F32" s="5">
        <v>30</v>
      </c>
      <c r="G32" s="5">
        <v>20.4</v>
      </c>
      <c r="H32" s="5">
        <v>7.1</v>
      </c>
      <c r="I32" s="5">
        <v>2</v>
      </c>
      <c r="J32" s="5">
        <v>1.5</v>
      </c>
      <c r="K32" s="5">
        <v>61</v>
      </c>
      <c r="L32" s="5"/>
    </row>
    <row r="33" ht="21" customHeight="1" spans="1:12">
      <c r="A33" s="5">
        <v>29</v>
      </c>
      <c r="B33" s="5">
        <v>22110185</v>
      </c>
      <c r="C33" s="5" t="s">
        <v>43</v>
      </c>
      <c r="D33" s="5">
        <v>42</v>
      </c>
      <c r="E33" s="5">
        <f>RANK(K33,$K$5:$K$63,0)</f>
        <v>29</v>
      </c>
      <c r="F33" s="5">
        <v>30</v>
      </c>
      <c r="G33" s="5">
        <v>22</v>
      </c>
      <c r="H33" s="5">
        <v>6.7</v>
      </c>
      <c r="I33" s="5">
        <v>2</v>
      </c>
      <c r="J33" s="5">
        <v>0</v>
      </c>
      <c r="K33" s="5">
        <v>60.7</v>
      </c>
      <c r="L33" s="5"/>
    </row>
    <row r="34" ht="21" customHeight="1" spans="1:12">
      <c r="A34" s="5">
        <v>30</v>
      </c>
      <c r="B34" s="5">
        <v>22110192</v>
      </c>
      <c r="C34" s="5" t="s">
        <v>44</v>
      </c>
      <c r="D34" s="5">
        <v>49</v>
      </c>
      <c r="E34" s="5">
        <f>RANK(K34,$K$5:$K$63,0)</f>
        <v>30</v>
      </c>
      <c r="F34" s="5">
        <v>30</v>
      </c>
      <c r="G34" s="5">
        <v>20.27</v>
      </c>
      <c r="H34" s="5">
        <v>7.4</v>
      </c>
      <c r="I34" s="5">
        <v>0</v>
      </c>
      <c r="J34" s="5">
        <v>2</v>
      </c>
      <c r="K34" s="5">
        <v>60.57</v>
      </c>
      <c r="L34" s="5"/>
    </row>
    <row r="35" ht="21" customHeight="1" spans="1:12">
      <c r="A35" s="5">
        <v>31</v>
      </c>
      <c r="B35" s="5">
        <v>22110196</v>
      </c>
      <c r="C35" s="5" t="s">
        <v>45</v>
      </c>
      <c r="D35" s="5">
        <v>8</v>
      </c>
      <c r="E35" s="5">
        <f>RANK(K35,$K$5:$K$63,0)</f>
        <v>31</v>
      </c>
      <c r="F35" s="10">
        <v>30</v>
      </c>
      <c r="G35" s="10">
        <v>21.45</v>
      </c>
      <c r="H35" s="10">
        <v>7.1</v>
      </c>
      <c r="I35" s="10">
        <v>0</v>
      </c>
      <c r="J35" s="10">
        <v>2</v>
      </c>
      <c r="K35" s="10">
        <v>60.55</v>
      </c>
      <c r="L35" s="5"/>
    </row>
    <row r="36" ht="21" customHeight="1" spans="1:12">
      <c r="A36" s="5">
        <v>32</v>
      </c>
      <c r="B36" s="5">
        <v>22110139</v>
      </c>
      <c r="C36" s="5" t="s">
        <v>46</v>
      </c>
      <c r="D36" s="5">
        <v>49</v>
      </c>
      <c r="E36" s="5">
        <f>RANK(K36,$K$5:$K$63,0)</f>
        <v>32</v>
      </c>
      <c r="F36" s="5">
        <v>30</v>
      </c>
      <c r="G36" s="5">
        <v>20.06</v>
      </c>
      <c r="H36" s="5">
        <v>5.5</v>
      </c>
      <c r="I36" s="5">
        <v>2</v>
      </c>
      <c r="J36" s="5">
        <v>2.5</v>
      </c>
      <c r="K36" s="5">
        <v>60.06</v>
      </c>
      <c r="L36" s="5"/>
    </row>
    <row r="37" ht="21" customHeight="1" spans="1:12">
      <c r="A37" s="5">
        <v>33</v>
      </c>
      <c r="B37" s="5">
        <v>22110112</v>
      </c>
      <c r="C37" s="5" t="s">
        <v>47</v>
      </c>
      <c r="D37" s="5">
        <v>4</v>
      </c>
      <c r="E37" s="5">
        <f>RANK(K37,$K$5:$K$63,0)</f>
        <v>33</v>
      </c>
      <c r="F37" s="10">
        <v>30</v>
      </c>
      <c r="G37" s="10">
        <v>25.61</v>
      </c>
      <c r="H37" s="10">
        <v>0.3</v>
      </c>
      <c r="I37" s="10">
        <v>4</v>
      </c>
      <c r="J37" s="10">
        <v>0</v>
      </c>
      <c r="K37" s="10">
        <v>59.91</v>
      </c>
      <c r="L37" s="5"/>
    </row>
    <row r="38" ht="21" customHeight="1" spans="1:12">
      <c r="A38" s="5">
        <v>34</v>
      </c>
      <c r="B38" s="5">
        <v>22110155</v>
      </c>
      <c r="C38" s="5" t="s">
        <v>48</v>
      </c>
      <c r="D38" s="5">
        <v>22</v>
      </c>
      <c r="E38" s="5">
        <f>RANK(K38,$K$5:$K$63,0)</f>
        <v>34</v>
      </c>
      <c r="F38" s="5">
        <v>30</v>
      </c>
      <c r="G38" s="5">
        <v>21.37</v>
      </c>
      <c r="H38" s="5">
        <v>6</v>
      </c>
      <c r="I38" s="5">
        <v>0.5</v>
      </c>
      <c r="J38" s="5">
        <v>2</v>
      </c>
      <c r="K38" s="5">
        <v>59.87</v>
      </c>
      <c r="L38" s="5"/>
    </row>
    <row r="39" ht="21" customHeight="1" spans="1:12">
      <c r="A39" s="5">
        <v>35</v>
      </c>
      <c r="B39" s="5">
        <v>22110124</v>
      </c>
      <c r="C39" s="5" t="s">
        <v>49</v>
      </c>
      <c r="D39" s="5">
        <v>52</v>
      </c>
      <c r="E39" s="5">
        <f>RANK(K39,$K$5:$K$63,0)</f>
        <v>35</v>
      </c>
      <c r="F39" s="5">
        <v>30</v>
      </c>
      <c r="G39" s="5">
        <v>19.98</v>
      </c>
      <c r="H39" s="5">
        <v>5.7</v>
      </c>
      <c r="I39" s="5">
        <v>2</v>
      </c>
      <c r="J39" s="5">
        <v>2</v>
      </c>
      <c r="K39" s="5">
        <v>59.68</v>
      </c>
      <c r="L39" s="5"/>
    </row>
    <row r="40" ht="21" customHeight="1" spans="1:12">
      <c r="A40" s="5">
        <v>36</v>
      </c>
      <c r="B40" s="5">
        <v>22110166</v>
      </c>
      <c r="C40" s="5" t="s">
        <v>50</v>
      </c>
      <c r="D40" s="5">
        <v>31</v>
      </c>
      <c r="E40" s="5">
        <f>RANK(K40,$K$5:$K$63,0)</f>
        <v>36</v>
      </c>
      <c r="F40" s="5">
        <v>30</v>
      </c>
      <c r="G40" s="5">
        <v>20.95</v>
      </c>
      <c r="H40" s="5">
        <v>7.4</v>
      </c>
      <c r="I40" s="5">
        <v>0</v>
      </c>
      <c r="J40" s="5">
        <v>0.8</v>
      </c>
      <c r="K40" s="5">
        <v>59.15</v>
      </c>
      <c r="L40" s="5"/>
    </row>
    <row r="41" ht="21" customHeight="1" spans="1:12">
      <c r="A41" s="5">
        <v>37</v>
      </c>
      <c r="B41" s="5">
        <v>22110193</v>
      </c>
      <c r="C41" s="5" t="s">
        <v>51</v>
      </c>
      <c r="D41" s="5">
        <v>4</v>
      </c>
      <c r="E41" s="5">
        <f>RANK(K41,$K$5:$K$63,0)</f>
        <v>37</v>
      </c>
      <c r="F41" s="10">
        <v>30</v>
      </c>
      <c r="G41" s="10">
        <v>21.84</v>
      </c>
      <c r="H41" s="10">
        <v>7.2</v>
      </c>
      <c r="I41" s="10">
        <v>0</v>
      </c>
      <c r="J41" s="10">
        <v>0</v>
      </c>
      <c r="K41" s="10">
        <v>59.04</v>
      </c>
      <c r="L41" s="5"/>
    </row>
    <row r="42" ht="21" customHeight="1" spans="1:12">
      <c r="A42" s="5">
        <v>38</v>
      </c>
      <c r="B42" s="5">
        <v>22110178</v>
      </c>
      <c r="C42" s="5" t="s">
        <v>52</v>
      </c>
      <c r="D42" s="5">
        <v>42</v>
      </c>
      <c r="E42" s="5">
        <f>RANK(K42,$K$5:$K$63,0)</f>
        <v>38</v>
      </c>
      <c r="F42" s="5">
        <v>29</v>
      </c>
      <c r="G42" s="5">
        <v>20.72</v>
      </c>
      <c r="H42" s="5">
        <v>6.8</v>
      </c>
      <c r="I42" s="5">
        <v>0</v>
      </c>
      <c r="J42" s="5">
        <v>2.5</v>
      </c>
      <c r="K42" s="5">
        <v>59.02</v>
      </c>
      <c r="L42" s="5"/>
    </row>
    <row r="43" ht="21" customHeight="1" spans="1:12">
      <c r="A43" s="5">
        <v>39</v>
      </c>
      <c r="B43" s="5">
        <v>22110201</v>
      </c>
      <c r="C43" s="5" t="s">
        <v>53</v>
      </c>
      <c r="D43" s="5">
        <v>8</v>
      </c>
      <c r="E43" s="5">
        <f>RANK(K43,$K$5:$K$63,0)</f>
        <v>0</v>
      </c>
      <c r="F43" s="10">
        <v>30</v>
      </c>
      <c r="G43" s="10">
        <v>21.28</v>
      </c>
      <c r="H43" s="10">
        <v>7.5</v>
      </c>
      <c r="I43" s="10">
        <v>0</v>
      </c>
      <c r="J43" s="10">
        <v>0.2</v>
      </c>
      <c r="K43" s="10">
        <v>58.98</v>
      </c>
      <c r="L43" s="5"/>
    </row>
    <row r="44" ht="21" customHeight="1" spans="1:12">
      <c r="A44" s="5">
        <v>40</v>
      </c>
      <c r="B44" s="5">
        <v>22110108</v>
      </c>
      <c r="C44" s="5" t="s">
        <v>54</v>
      </c>
      <c r="D44" s="5">
        <v>58</v>
      </c>
      <c r="E44" s="5">
        <f>RANK(K44,$K$5:$K$63,0)</f>
        <v>40</v>
      </c>
      <c r="F44" s="5">
        <v>30</v>
      </c>
      <c r="G44" s="5">
        <v>18.07</v>
      </c>
      <c r="H44" s="5">
        <v>4.6</v>
      </c>
      <c r="I44" s="5">
        <v>3</v>
      </c>
      <c r="J44" s="5">
        <v>3</v>
      </c>
      <c r="K44" s="5">
        <v>58.67</v>
      </c>
      <c r="L44" s="5"/>
    </row>
    <row r="45" ht="21" customHeight="1" spans="1:12">
      <c r="A45" s="5">
        <v>41</v>
      </c>
      <c r="B45" s="5">
        <v>22110154</v>
      </c>
      <c r="C45" s="5" t="s">
        <v>55</v>
      </c>
      <c r="D45" s="5">
        <v>42</v>
      </c>
      <c r="E45" s="5">
        <f>RANK(K45,$K$5:$K$63,0)</f>
        <v>41</v>
      </c>
      <c r="F45" s="5">
        <v>30</v>
      </c>
      <c r="G45" s="5">
        <v>20.9</v>
      </c>
      <c r="H45" s="5">
        <v>5.7</v>
      </c>
      <c r="I45" s="5">
        <v>2</v>
      </c>
      <c r="J45" s="5">
        <v>0</v>
      </c>
      <c r="K45" s="5">
        <v>58.6</v>
      </c>
      <c r="L45" s="5"/>
    </row>
    <row r="46" ht="21" customHeight="1" spans="1:12">
      <c r="A46" s="5">
        <v>42</v>
      </c>
      <c r="B46" s="5">
        <v>22110190</v>
      </c>
      <c r="C46" s="5" t="s">
        <v>56</v>
      </c>
      <c r="D46" s="5">
        <v>8</v>
      </c>
      <c r="E46" s="5">
        <f>RANK(K46,$K$5:$K$63,0)</f>
        <v>42</v>
      </c>
      <c r="F46" s="10">
        <v>30</v>
      </c>
      <c r="G46" s="10">
        <v>21.444</v>
      </c>
      <c r="H46" s="10">
        <v>7</v>
      </c>
      <c r="I46" s="10">
        <v>0</v>
      </c>
      <c r="J46" s="10">
        <v>0</v>
      </c>
      <c r="K46" s="10">
        <v>58.44</v>
      </c>
      <c r="L46" s="5"/>
    </row>
    <row r="47" ht="21" customHeight="1" spans="1:12">
      <c r="A47" s="5">
        <v>43</v>
      </c>
      <c r="B47" s="5">
        <v>22110208</v>
      </c>
      <c r="C47" s="5" t="s">
        <v>57</v>
      </c>
      <c r="D47" s="5">
        <v>31</v>
      </c>
      <c r="E47" s="5">
        <f>RANK(K47,$K$5:$K$63,0)</f>
        <v>43</v>
      </c>
      <c r="F47" s="5">
        <v>30</v>
      </c>
      <c r="G47" s="5">
        <v>21.01</v>
      </c>
      <c r="H47" s="5">
        <v>6.7</v>
      </c>
      <c r="I47" s="5">
        <v>0</v>
      </c>
      <c r="J47" s="5">
        <v>0.7</v>
      </c>
      <c r="K47" s="5">
        <v>58.41</v>
      </c>
      <c r="L47" s="5"/>
    </row>
    <row r="48" ht="21" customHeight="1" spans="1:12">
      <c r="A48" s="5">
        <v>44</v>
      </c>
      <c r="B48" s="5">
        <v>22110199</v>
      </c>
      <c r="C48" s="5" t="s">
        <v>58</v>
      </c>
      <c r="D48" s="5">
        <v>31</v>
      </c>
      <c r="E48" s="5">
        <f>RANK(K48,$K$5:$K$63,0)</f>
        <v>44</v>
      </c>
      <c r="F48" s="5">
        <v>30</v>
      </c>
      <c r="G48" s="5">
        <v>20.99</v>
      </c>
      <c r="H48" s="5">
        <v>6.9</v>
      </c>
      <c r="I48" s="5">
        <v>0</v>
      </c>
      <c r="J48" s="5">
        <v>0.5</v>
      </c>
      <c r="K48" s="5">
        <v>58.39</v>
      </c>
      <c r="L48" s="5"/>
    </row>
    <row r="49" ht="21" customHeight="1" spans="1:12">
      <c r="A49" s="5">
        <v>45</v>
      </c>
      <c r="B49" s="5">
        <v>22110125</v>
      </c>
      <c r="C49" s="5" t="s">
        <v>59</v>
      </c>
      <c r="D49" s="5">
        <v>22</v>
      </c>
      <c r="E49" s="5">
        <f>RANK(K49,$K$5:$K$63,0)</f>
        <v>45</v>
      </c>
      <c r="F49" s="5">
        <v>30</v>
      </c>
      <c r="G49" s="5">
        <v>21.18</v>
      </c>
      <c r="H49" s="5">
        <v>6.8</v>
      </c>
      <c r="I49" s="5">
        <v>0</v>
      </c>
      <c r="J49" s="5">
        <v>0.4</v>
      </c>
      <c r="K49" s="5">
        <v>58.38</v>
      </c>
      <c r="L49" s="5"/>
    </row>
    <row r="50" ht="21" customHeight="1" spans="1:12">
      <c r="A50" s="5">
        <v>46</v>
      </c>
      <c r="B50" s="5">
        <v>22040121</v>
      </c>
      <c r="C50" s="5" t="s">
        <v>60</v>
      </c>
      <c r="D50" s="5">
        <v>22</v>
      </c>
      <c r="E50" s="5">
        <f>RANK(K50,$K$5:$K$63,0)</f>
        <v>46</v>
      </c>
      <c r="F50" s="5">
        <v>30</v>
      </c>
      <c r="G50" s="5">
        <v>21</v>
      </c>
      <c r="H50" s="5">
        <v>6.7</v>
      </c>
      <c r="I50" s="5">
        <v>0</v>
      </c>
      <c r="J50" s="5">
        <v>0</v>
      </c>
      <c r="K50" s="5">
        <v>57.7</v>
      </c>
      <c r="L50" s="5"/>
    </row>
    <row r="51" ht="21" customHeight="1" spans="1:12">
      <c r="A51" s="5">
        <v>47</v>
      </c>
      <c r="B51" s="5">
        <v>22040098</v>
      </c>
      <c r="C51" s="5" t="s">
        <v>61</v>
      </c>
      <c r="D51" s="5">
        <v>22</v>
      </c>
      <c r="E51" s="5">
        <f>RANK(K51,$K$5:$K$63,0)</f>
        <v>47</v>
      </c>
      <c r="F51" s="5">
        <v>30</v>
      </c>
      <c r="G51" s="5">
        <v>20</v>
      </c>
      <c r="H51" s="5">
        <v>5.6</v>
      </c>
      <c r="I51" s="5">
        <v>2</v>
      </c>
      <c r="J51" s="5">
        <v>0</v>
      </c>
      <c r="K51" s="5">
        <v>57.6</v>
      </c>
      <c r="L51" s="5"/>
    </row>
    <row r="52" ht="21" customHeight="1" spans="1:12">
      <c r="A52" s="5">
        <v>48</v>
      </c>
      <c r="B52" s="5">
        <v>22110136</v>
      </c>
      <c r="C52" s="5" t="s">
        <v>62</v>
      </c>
      <c r="D52" s="5">
        <v>22</v>
      </c>
      <c r="E52" s="5">
        <f>RANK(K52,$K$5:$K$63,0)</f>
        <v>48</v>
      </c>
      <c r="F52" s="5">
        <v>30</v>
      </c>
      <c r="G52" s="5">
        <v>21</v>
      </c>
      <c r="H52" s="5">
        <v>6.1</v>
      </c>
      <c r="I52" s="5">
        <v>0</v>
      </c>
      <c r="J52" s="5">
        <v>0.4</v>
      </c>
      <c r="K52" s="5">
        <v>57.5</v>
      </c>
      <c r="L52" s="5"/>
    </row>
    <row r="53" ht="21" customHeight="1" spans="1:12">
      <c r="A53" s="5">
        <v>49</v>
      </c>
      <c r="B53" s="5">
        <v>22040239</v>
      </c>
      <c r="C53" s="5" t="s">
        <v>63</v>
      </c>
      <c r="D53" s="5">
        <v>8</v>
      </c>
      <c r="E53" s="5">
        <f>RANK(K53,$K$5:$K$63,0)</f>
        <v>49</v>
      </c>
      <c r="F53" s="5">
        <v>30</v>
      </c>
      <c r="G53" s="10">
        <v>21.59</v>
      </c>
      <c r="H53" s="10">
        <v>5.7</v>
      </c>
      <c r="I53" s="10">
        <v>0</v>
      </c>
      <c r="J53" s="10">
        <v>0</v>
      </c>
      <c r="K53" s="10">
        <v>57.29</v>
      </c>
      <c r="L53" s="5"/>
    </row>
    <row r="54" ht="21" customHeight="1" spans="1:12">
      <c r="A54" s="5">
        <v>50</v>
      </c>
      <c r="B54" s="5">
        <v>22080046</v>
      </c>
      <c r="C54" s="5" t="s">
        <v>64</v>
      </c>
      <c r="D54" s="5">
        <v>8</v>
      </c>
      <c r="E54" s="5">
        <f>RANK(K54,$K$5:$K$63,0)</f>
        <v>50</v>
      </c>
      <c r="F54" s="10">
        <v>30</v>
      </c>
      <c r="G54" s="10">
        <v>21.78</v>
      </c>
      <c r="H54" s="10">
        <v>5.5</v>
      </c>
      <c r="I54" s="10">
        <v>0</v>
      </c>
      <c r="J54" s="10">
        <v>0</v>
      </c>
      <c r="K54" s="10">
        <v>57.28</v>
      </c>
      <c r="L54" s="5"/>
    </row>
    <row r="55" ht="21" customHeight="1" spans="1:12">
      <c r="A55" s="5">
        <v>51</v>
      </c>
      <c r="B55" s="5">
        <v>22110115</v>
      </c>
      <c r="C55" s="5" t="s">
        <v>65</v>
      </c>
      <c r="D55" s="5">
        <v>49</v>
      </c>
      <c r="E55" s="5">
        <f>RANK(K55,$K$5:$K$63,0)</f>
        <v>51</v>
      </c>
      <c r="F55" s="5">
        <v>30</v>
      </c>
      <c r="G55" s="5">
        <v>20.4</v>
      </c>
      <c r="H55" s="5">
        <v>6.8</v>
      </c>
      <c r="I55" s="5">
        <v>0</v>
      </c>
      <c r="J55" s="5">
        <v>0</v>
      </c>
      <c r="K55" s="5">
        <v>57.2</v>
      </c>
      <c r="L55" s="5"/>
    </row>
    <row r="56" ht="21" customHeight="1" spans="1:12">
      <c r="A56" s="5">
        <v>52</v>
      </c>
      <c r="B56" s="5">
        <v>22110194</v>
      </c>
      <c r="C56" s="5" t="s">
        <v>66</v>
      </c>
      <c r="D56" s="5">
        <v>55</v>
      </c>
      <c r="E56" s="5">
        <f>RANK(K56,$K$5:$K$63,0)</f>
        <v>52</v>
      </c>
      <c r="F56" s="5">
        <v>30</v>
      </c>
      <c r="G56" s="5">
        <v>18.4</v>
      </c>
      <c r="H56" s="5">
        <v>6.7</v>
      </c>
      <c r="I56" s="5">
        <v>0</v>
      </c>
      <c r="J56" s="5">
        <v>2</v>
      </c>
      <c r="K56" s="5">
        <v>57.1</v>
      </c>
      <c r="L56" s="5"/>
    </row>
    <row r="57" ht="21" customHeight="1" spans="1:12">
      <c r="A57" s="5">
        <v>53</v>
      </c>
      <c r="B57" s="5">
        <v>22110147</v>
      </c>
      <c r="C57" s="5" t="s">
        <v>67</v>
      </c>
      <c r="D57" s="5">
        <v>55</v>
      </c>
      <c r="E57" s="5">
        <f>RANK(K57,$K$5:$K$63,0)</f>
        <v>53</v>
      </c>
      <c r="F57" s="5">
        <v>30</v>
      </c>
      <c r="G57" s="5">
        <v>19.704</v>
      </c>
      <c r="H57" s="5">
        <v>5.3</v>
      </c>
      <c r="I57" s="5">
        <v>2</v>
      </c>
      <c r="J57" s="5">
        <v>0</v>
      </c>
      <c r="K57" s="5">
        <v>57.004</v>
      </c>
      <c r="L57" s="5"/>
    </row>
    <row r="58" ht="21" customHeight="1" spans="1:12">
      <c r="A58" s="5">
        <v>54</v>
      </c>
      <c r="B58" s="5">
        <v>22110206</v>
      </c>
      <c r="C58" s="5" t="s">
        <v>68</v>
      </c>
      <c r="D58" s="5">
        <v>8</v>
      </c>
      <c r="E58" s="5">
        <f>RANK(K58,$K$5:$K$63,0)</f>
        <v>54</v>
      </c>
      <c r="F58" s="10">
        <v>30</v>
      </c>
      <c r="G58" s="10">
        <v>21.32</v>
      </c>
      <c r="H58" s="10">
        <v>4.6</v>
      </c>
      <c r="I58" s="10">
        <v>0</v>
      </c>
      <c r="J58" s="10">
        <v>0</v>
      </c>
      <c r="K58" s="10">
        <v>55.92</v>
      </c>
      <c r="L58" s="5"/>
    </row>
    <row r="59" ht="21" customHeight="1" spans="1:12">
      <c r="A59" s="5">
        <v>55</v>
      </c>
      <c r="B59" s="5">
        <v>22040245</v>
      </c>
      <c r="C59" s="5" t="s">
        <v>69</v>
      </c>
      <c r="D59" s="5">
        <v>8</v>
      </c>
      <c r="E59" s="5">
        <f>RANK(K59,$K$5:$K$63,0)</f>
        <v>55</v>
      </c>
      <c r="F59" s="10">
        <v>30</v>
      </c>
      <c r="G59" s="10">
        <v>21.46</v>
      </c>
      <c r="H59" s="10">
        <v>0</v>
      </c>
      <c r="I59" s="10">
        <v>0</v>
      </c>
      <c r="J59" s="10">
        <v>0</v>
      </c>
      <c r="K59" s="10">
        <v>51.46</v>
      </c>
      <c r="L59" s="5"/>
    </row>
    <row r="60" ht="21" customHeight="1" spans="1:12">
      <c r="A60" s="5">
        <v>56</v>
      </c>
      <c r="B60" s="5">
        <v>22110110</v>
      </c>
      <c r="C60" s="5" t="s">
        <v>70</v>
      </c>
      <c r="D60" s="5">
        <v>31</v>
      </c>
      <c r="E60" s="5">
        <f>RANK(K60,$K$5:$K$63,0)</f>
        <v>56</v>
      </c>
      <c r="F60" s="5">
        <v>30</v>
      </c>
      <c r="G60" s="5">
        <v>20.82</v>
      </c>
      <c r="H60" s="5">
        <v>0</v>
      </c>
      <c r="I60" s="5">
        <v>0</v>
      </c>
      <c r="J60" s="5">
        <v>0</v>
      </c>
      <c r="K60" s="5">
        <v>50.82</v>
      </c>
      <c r="L60" s="5"/>
    </row>
    <row r="61" ht="21" customHeight="1" spans="1:12">
      <c r="A61" s="5">
        <v>57</v>
      </c>
      <c r="B61" s="5">
        <v>21110007</v>
      </c>
      <c r="C61" s="5" t="s">
        <v>71</v>
      </c>
      <c r="D61" s="5">
        <v>22</v>
      </c>
      <c r="E61" s="5">
        <f>RANK(K61,$K$5:$K$63,0)</f>
        <v>57</v>
      </c>
      <c r="F61" s="5">
        <v>26</v>
      </c>
      <c r="G61" s="5">
        <v>24</v>
      </c>
      <c r="H61" s="5">
        <v>0</v>
      </c>
      <c r="I61" s="5">
        <v>0</v>
      </c>
      <c r="J61" s="5">
        <v>0</v>
      </c>
      <c r="K61" s="5">
        <v>50</v>
      </c>
      <c r="L61" s="5"/>
    </row>
    <row r="62" ht="21" customHeight="1" spans="1:12">
      <c r="A62" s="5">
        <v>58</v>
      </c>
      <c r="B62" s="5">
        <v>22110114</v>
      </c>
      <c r="C62" s="5" t="s">
        <v>72</v>
      </c>
      <c r="D62" s="5">
        <v>31</v>
      </c>
      <c r="E62" s="5">
        <f>RANK(K62,$K$5:$K$63,0)</f>
        <v>58</v>
      </c>
      <c r="F62" s="11">
        <v>25</v>
      </c>
      <c r="G62" s="11">
        <v>20.91</v>
      </c>
      <c r="H62" s="11">
        <v>0</v>
      </c>
      <c r="I62" s="11">
        <v>0</v>
      </c>
      <c r="J62" s="11">
        <v>0</v>
      </c>
      <c r="K62" s="11">
        <f>SUM(F62:J62)</f>
        <v>45.91</v>
      </c>
      <c r="L62" s="5"/>
    </row>
    <row r="63" ht="21" customHeight="1" spans="1:12">
      <c r="A63" s="5">
        <v>59</v>
      </c>
      <c r="B63" s="5">
        <v>22110169</v>
      </c>
      <c r="C63" s="5" t="s">
        <v>73</v>
      </c>
      <c r="D63" s="5">
        <v>59</v>
      </c>
      <c r="E63" s="5">
        <f>RANK(K63,$K$5:$K$63,0)</f>
        <v>59</v>
      </c>
      <c r="F63" s="12">
        <v>16</v>
      </c>
      <c r="G63" s="12">
        <v>18</v>
      </c>
      <c r="H63" s="12">
        <v>0</v>
      </c>
      <c r="I63" s="12">
        <v>0</v>
      </c>
      <c r="J63" s="12">
        <v>1</v>
      </c>
      <c r="K63" s="12">
        <v>45</v>
      </c>
      <c r="L63" s="5"/>
    </row>
    <row r="64" ht="27" customHeight="1" spans="1:12">
      <c r="A64" s="13" t="s">
        <v>74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ht="17.25" customHeight="1"/>
  </sheetData>
  <sortState ref="A5:K63">
    <sortCondition ref="E5:E63"/>
    <sortCondition ref="D5:D63"/>
  </sortState>
  <customSheetViews>
    <customSheetView guid="{F01F0A2F-F153-4CE5-926A-C0E727464F3F}" hiddenRows="1" hiddenColumns="1"/>
  </customSheetViews>
  <mergeCells count="10">
    <mergeCell ref="A1:L1"/>
    <mergeCell ref="A2:L2"/>
    <mergeCell ref="F3:K3"/>
    <mergeCell ref="A64:L64"/>
    <mergeCell ref="A3:A4"/>
    <mergeCell ref="B3:B4"/>
    <mergeCell ref="C3:C4"/>
    <mergeCell ref="D3:D4"/>
    <mergeCell ref="E3:E4"/>
    <mergeCell ref="L3:L4"/>
  </mergeCells>
  <printOptions horizontalCentered="1"/>
  <pageMargins left="0.748031" right="0.748031" top="0.787402" bottom="0.787402" header="0.511811" footer="0.511811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WPS_1662112142</cp:lastModifiedBy>
  <dcterms:created xsi:type="dcterms:W3CDTF">2025-09-18T14:10:00Z</dcterms:created>
  <dcterms:modified xsi:type="dcterms:W3CDTF">2025-09-18T08:54:11Z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C6B2CA9A099B4378A0544810960F7536_12</vt:lpwstr>
  </property>
  <property fmtid="{D5CDD505-2E9C-101B-9397-08002B2CF9AE}" pid="3" name="KSOProductBuildVer">
    <vt:lpwstr>2052-12.1.0.20784</vt:lpwstr>
  </property>
</Properties>
</file>