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班级" sheetId="1" r:id="rId1"/>
  </sheets>
  <definedNames>
    <definedName name="_xlnm.Print_Titles" localSheetId="0">班级!$1:$7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<sst xmlns="http://schemas.openxmlformats.org/spreadsheetml/2006/main" count="74" uniqueCount="74">
  <si>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湖北经济学院学生综合测评成绩总表（  2024  ——  2025   学年）</t>
  </si>
  <si>
    <t>学院（公章）：             班级：新媒体2342       班主任（辅导员）：李正一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</si>
  <si>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</si>
  <si>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</si>
  <si>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</si>
  <si>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</si>
  <si>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</si>
  <si>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</si>
  <si>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</si>
  <si>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</si>
  <si>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</si>
  <si>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</si>
  <si>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</si>
  <si>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</si>
  <si>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</si>
  <si>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刘美琪</t>
  </si>
  <si>
    <t>马闻雨</t>
  </si>
  <si>
    <t>曾玉颜</t>
  </si>
  <si>
    <t>李艳晴</t>
  </si>
  <si>
    <t>韩语秋</t>
  </si>
  <si>
    <t>刘子钰</t>
  </si>
  <si>
    <t>黄露瑶</t>
  </si>
  <si>
    <t>张正梓涵</t>
  </si>
  <si>
    <t>熊佩苇</t>
  </si>
  <si>
    <t>闫紫路</t>
  </si>
  <si>
    <t>孙婷婷</t>
  </si>
  <si>
    <t>谢轶冰</t>
  </si>
  <si>
    <t>黄梦雪</t>
  </si>
  <si>
    <t>祝正雄</t>
  </si>
  <si>
    <t>张程晨</t>
  </si>
  <si>
    <t>卢紫芊</t>
  </si>
  <si>
    <t>吕佳佳</t>
  </si>
  <si>
    <t>刘可欣</t>
  </si>
  <si>
    <t>喻帆</t>
  </si>
  <si>
    <t>曹嘉乐</t>
  </si>
  <si>
    <t>黄亦甜</t>
  </si>
  <si>
    <t>许梦君</t>
  </si>
  <si>
    <t>曹泽娅</t>
  </si>
  <si>
    <t>陈盼</t>
  </si>
  <si>
    <t>赵俊英</t>
  </si>
  <si>
    <t>潘妍</t>
  </si>
  <si>
    <t>余艳莉</t>
  </si>
  <si>
    <t>彭佳怡</t>
  </si>
  <si>
    <t>陈黄梅</t>
  </si>
  <si>
    <t>朱美霞</t>
  </si>
  <si>
    <t>黄星程</t>
  </si>
  <si>
    <t>王贺淇</t>
  </si>
  <si>
    <t>刘云彬</t>
  </si>
  <si>
    <t>周思甜</t>
  </si>
  <si>
    <t>吴小依</t>
  </si>
  <si>
    <t>马静晗</t>
  </si>
  <si>
    <t>李漫露</t>
  </si>
  <si>
    <t>宋思彤</t>
  </si>
  <si>
    <t>彭逸轩</t>
  </si>
  <si>
    <t>曾超然</t>
  </si>
  <si>
    <t>龙海洋</t>
  </si>
  <si>
    <t>陈玉钦</t>
  </si>
  <si>
    <t>龙巧芸</t>
  </si>
  <si>
    <t>王硕</t>
  </si>
  <si>
    <t>肖远洁</t>
  </si>
  <si>
    <t>李冰</t>
  </si>
  <si>
    <t>刘志豪</t>
  </si>
  <si>
    <t>肖子涵</t>
  </si>
  <si>
    <t>乔智杰</t>
  </si>
  <si>
    <t>俞欣如</t>
  </si>
  <si>
    <t>敖锐</t>
  </si>
  <si>
    <t>何佳松</t>
  </si>
  <si>
    <t>蒙芳旭</t>
  </si>
  <si>
    <t>谢鹏锦</t>
  </si>
  <si>
    <t>王朝洋</t>
  </si>
  <si>
    <t>肖明浩</t>
  </si>
  <si>
    <t>王茜</t>
  </si>
  <si>
    <t>胡思晗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</si>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</sst>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4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003366"/>
      <name val="宋体"/>
      <charset val="134"/>
    </font>
    <font>
      <i/>
      <sz val="11"/>
      <color rgb="FF7F7F7F"/>
      <name val="宋体"/>
      <charset val="134"/>
    </font>
    <font>
      <b/>
      <sz val="15"/>
      <color rgb="FF003366"/>
      <name val="宋体"/>
      <charset val="134"/>
    </font>
    <font>
      <b/>
      <sz val="13"/>
      <color rgb="FF003366"/>
      <name val="宋体"/>
      <charset val="134"/>
    </font>
    <font>
      <b/>
      <sz val="11"/>
      <color rgb="FF003366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39998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rgb="FF0066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8" applyNumberFormat="0" applyFill="0" applyAlignment="0" applyProtection="0"/>
    <xf numFmtId="0" fontId="9" fillId="0" borderId="19" applyNumberFormat="0" applyFill="0" applyAlignment="0" applyProtection="0"/>
    <xf numFmtId="0" fontId="10" fillId="0" borderId="20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21" applyNumberFormat="0" applyAlignment="0" applyProtection="0"/>
    <xf numFmtId="0" fontId="12" fillId="4" borderId="22" applyNumberFormat="0" applyAlignment="0" applyProtection="0"/>
    <xf numFmtId="0" fontId="13" fillId="4" borderId="21" applyNumberFormat="0" applyAlignment="0" applyProtection="0"/>
    <xf numFmtId="0" fontId="14" fillId="5" borderId="23" applyNumberFormat="0" applyAlignment="0" applyProtection="0"/>
    <xf numFmtId="0" fontId="15" fillId="0" borderId="24" applyNumberFormat="0" applyFill="0" applyAlignment="0" applyProtection="0"/>
    <xf numFmtId="0" fontId="16" fillId="0" borderId="25" applyNumberFormat="0" applyFill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/>
    <xf numFmtId="0" fontId="23" fillId="34" borderId="0" applyNumberFormat="0" applyBorder="0" applyAlignment="0" applyProtection="0"/>
    <xf numFmtId="0" fontId="22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29" borderId="0" applyNumberFormat="0" applyBorder="0" applyAlignment="0" applyProtection="0"/>
    <xf numFmtId="0" fontId="22" fillId="37" borderId="0" applyNumberFormat="0" applyBorder="0" applyAlignment="0" applyProtection="0"/>
    <xf numFmtId="0" fontId="23" fillId="1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2" fillId="42" borderId="0" applyNumberFormat="0" applyBorder="0" applyAlignment="0" applyProtection="0"/>
    <xf numFmtId="0" fontId="23" fillId="36" borderId="0" applyNumberFormat="0" applyBorder="0" applyAlignment="0" applyProtection="0"/>
    <xf numFmtId="0" fontId="22" fillId="33" borderId="0" applyNumberFormat="0" applyBorder="0" applyAlignment="0" applyProtection="0"/>
    <xf numFmtId="0" fontId="23" fillId="13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39" borderId="0" applyNumberFormat="0" applyBorder="0" applyAlignment="0" applyProtection="0"/>
    <xf numFmtId="0" fontId="23" fillId="25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3" fillId="49" borderId="0" applyNumberFormat="0" applyBorder="0" applyAlignment="0" applyProtection="0"/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0" fillId="0" borderId="1" xfId="0" applyNumberFormat="1" applyFont="1" applyBorder="1" applyAlignment="1">
      <alignment vertical="center"/>
    </xf>
    <xf numFmtId="0" fontId="0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0" fillId="0" borderId="16" xfId="0" applyBorder="1" applyAlignment="1">
      <alignment horizontal="left"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着色 4" xfId="49"/>
    <cellStyle name="60% - 着色 1" xfId="50"/>
    <cellStyle name="40% - 着色 2" xfId="51"/>
    <cellStyle name="60% - 着色 4" xfId="52"/>
    <cellStyle name="着色 6" xfId="53"/>
    <cellStyle name="20% - 着色 3" xfId="54"/>
    <cellStyle name="着色 3" xfId="55"/>
    <cellStyle name="40% - 着色 5" xfId="56"/>
    <cellStyle name="40% - 着色 3" xfId="57"/>
    <cellStyle name="60% - 着色 2" xfId="58"/>
    <cellStyle name="着色 1" xfId="59"/>
    <cellStyle name="20% - 着色 1" xfId="60"/>
    <cellStyle name="着色 4" xfId="61"/>
    <cellStyle name="20% - 着色 4" xfId="62"/>
    <cellStyle name="着色 2" xfId="63"/>
    <cellStyle name="40% - 着色 1" xfId="64"/>
    <cellStyle name="20% - 着色 6" xfId="65"/>
    <cellStyle name="40% - 着色 6" xfId="66"/>
    <cellStyle name="60% - 着色 6" xfId="67"/>
    <cellStyle name="60% - 着色 3" xfId="68"/>
    <cellStyle name="着色 5" xfId="69"/>
    <cellStyle name="20% - 着色 2" xfId="70"/>
    <cellStyle name="20% - 着色 5" xfId="71"/>
    <cellStyle name="60% - 着色 5" xfId="7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45085</xdr:colOff>
      <xdr:row>62</xdr:row>
      <xdr:rowOff>60960</xdr:rowOff>
    </xdr:from>
    <xdr:to>
      <xdr:col>11</xdr:col>
      <xdr:colOff>175260</xdr:colOff>
      <xdr:row>63</xdr:row>
      <xdr:rowOff>184150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02860" y="16643985"/>
          <a:ext cx="635000" cy="389890"/>
        </a:xfrm>
        <a:prstGeom prst="rect">
          <a:avLst/>
        </a:prstGeom>
      </xdr:spPr>
    </xdr:pic>
    <xdr:clientData/>
  </xdr:twoCellAnchor>
  <xdr:twoCellAnchor editAs="oneCell">
    <xdr:from>
      <xdr:col>4</xdr:col>
      <xdr:colOff>332740</xdr:colOff>
      <xdr:row>62</xdr:row>
      <xdr:rowOff>84455</xdr:rowOff>
    </xdr:from>
    <xdr:to>
      <xdr:col>5</xdr:col>
      <xdr:colOff>474980</xdr:colOff>
      <xdr:row>63</xdr:row>
      <xdr:rowOff>99060</xdr:rowOff>
    </xdr:to>
    <xdr:pic>
      <xdr:nvPicPr>
        <xdr:cNvPr id="3" name="图片 2" descr="1d3879ddb85f7a56050968c437b06bb3"/>
        <xdr:cNvPicPr>
          <a:picLocks noChangeAspect="1"/>
        </xdr:cNvPicPr>
      </xdr:nvPicPr>
      <xdr:blipFill>
        <a:blip r:embed="rId2"/>
        <a:srcRect l="29343" t="4326" r="11055" b="18548"/>
        <a:stretch>
          <a:fillRect/>
        </a:stretch>
      </xdr:blipFill>
      <xdr:spPr>
        <a:xfrm rot="16200000">
          <a:off x="2544445" y="16484600"/>
          <a:ext cx="281305" cy="647065"/>
        </a:xfrm>
        <a:prstGeom prst="rect">
          <a:avLst/>
        </a:prstGeom>
      </xdr:spPr>
    </xdr:pic>
    <xdr:clientData/>
  </xdr:twoCellAnchor>
  <xdr:twoCellAnchor editAs="oneCell">
    <xdr:from>
      <xdr:col>6</xdr:col>
      <xdr:colOff>40640</xdr:colOff>
      <xdr:row>62</xdr:row>
      <xdr:rowOff>52070</xdr:rowOff>
    </xdr:from>
    <xdr:to>
      <xdr:col>7</xdr:col>
      <xdr:colOff>122555</xdr:colOff>
      <xdr:row>63</xdr:row>
      <xdr:rowOff>160020</xdr:rowOff>
    </xdr:to>
    <xdr:pic>
      <xdr:nvPicPr>
        <xdr:cNvPr id="4" name="图片 3" descr="e180bee26049cad612d23e65f7000a5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79115" y="16635095"/>
          <a:ext cx="586740" cy="374650"/>
        </a:xfrm>
        <a:prstGeom prst="rect">
          <a:avLst/>
        </a:prstGeom>
      </xdr:spPr>
    </xdr:pic>
    <xdr:clientData/>
  </xdr:twoCellAnchor>
  <xdr:twoCellAnchor editAs="oneCell">
    <xdr:from>
      <xdr:col>7</xdr:col>
      <xdr:colOff>159385</xdr:colOff>
      <xdr:row>62</xdr:row>
      <xdr:rowOff>24765</xdr:rowOff>
    </xdr:from>
    <xdr:to>
      <xdr:col>8</xdr:col>
      <xdr:colOff>254635</xdr:colOff>
      <xdr:row>63</xdr:row>
      <xdr:rowOff>96520</xdr:rowOff>
    </xdr:to>
    <xdr:pic>
      <xdr:nvPicPr>
        <xdr:cNvPr id="5" name="图片 4" descr="21a64b2ec8563304fd75de44278a41a1"/>
        <xdr:cNvPicPr>
          <a:picLocks noChangeAspect="1"/>
        </xdr:cNvPicPr>
      </xdr:nvPicPr>
      <xdr:blipFill>
        <a:blip r:embed="rId4"/>
        <a:srcRect t="14832" r="12559"/>
        <a:stretch>
          <a:fillRect/>
        </a:stretch>
      </xdr:blipFill>
      <xdr:spPr>
        <a:xfrm rot="5220000" flipH="1" flipV="1">
          <a:off x="3833495" y="16476980"/>
          <a:ext cx="338455" cy="600075"/>
        </a:xfrm>
        <a:prstGeom prst="rect">
          <a:avLst/>
        </a:prstGeom>
      </xdr:spPr>
    </xdr:pic>
    <xdr:clientData/>
  </xdr:twoCellAnchor>
  <xdr:twoCellAnchor editAs="oneCell">
    <xdr:from>
      <xdr:col>8</xdr:col>
      <xdr:colOff>310197</xdr:colOff>
      <xdr:row>62</xdr:row>
      <xdr:rowOff>68262</xdr:rowOff>
    </xdr:from>
    <xdr:to>
      <xdr:col>10</xdr:col>
      <xdr:colOff>40957</xdr:colOff>
      <xdr:row>63</xdr:row>
      <xdr:rowOff>171767</xdr:rowOff>
    </xdr:to>
    <xdr:pic>
      <xdr:nvPicPr>
        <xdr:cNvPr id="6" name="图片 5" descr="968fea18a7c2a951730635bfdbfb7542"/>
        <xdr:cNvPicPr>
          <a:picLocks noChangeAspect="1"/>
        </xdr:cNvPicPr>
      </xdr:nvPicPr>
      <xdr:blipFill>
        <a:blip r:embed="rId5"/>
        <a:srcRect l="14988" t="10655" r="19067" b="29175"/>
        <a:stretch>
          <a:fillRect/>
        </a:stretch>
      </xdr:blipFill>
      <xdr:spPr>
        <a:xfrm rot="16200000">
          <a:off x="4542790" y="16465550"/>
          <a:ext cx="370205" cy="740410"/>
        </a:xfrm>
        <a:prstGeom prst="rect">
          <a:avLst/>
        </a:prstGeom>
      </xdr:spPr>
    </xdr:pic>
    <xdr:clientData/>
  </xdr:twoCellAnchor>
  <xdr:twoCellAnchor editAs="oneCell">
    <xdr:from>
      <xdr:col>3</xdr:col>
      <xdr:colOff>116522</xdr:colOff>
      <xdr:row>62</xdr:row>
      <xdr:rowOff>10477</xdr:rowOff>
    </xdr:from>
    <xdr:to>
      <xdr:col>4</xdr:col>
      <xdr:colOff>435292</xdr:colOff>
      <xdr:row>64</xdr:row>
      <xdr:rowOff>66992</xdr:rowOff>
    </xdr:to>
    <xdr:pic>
      <xdr:nvPicPr>
        <xdr:cNvPr id="7" name="图片 6" descr="163b138efb53496c636e070cfd6d042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6200000">
          <a:off x="1780540" y="16452215"/>
          <a:ext cx="542290" cy="823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zoomScale="130" zoomScaleNormal="130" topLeftCell="A49" workbookViewId="0">
      <selection activeCell="M63" sqref="M63"/>
    </sheetView>
  </sheetViews>
  <sheetFormatPr defaultColWidth="9" defaultRowHeight="14.25"/>
  <cols>
    <col min="1" max="1" width="4.75"/>
    <col min="2" max="2" width="8.375"/>
    <col min="3" max="3" width="6.875"/>
    <col min="4" max="5" width="6.625"/>
    <col min="6" max="6" width="6.625" style="2"/>
    <col min="7" max="9" width="6.625"/>
    <col min="10" max="11" width="6.625" style="2"/>
    <col min="12" max="12" width="5.875"/>
  </cols>
  <sheetData>
    <row r="1" customFormat="1" ht="21" customHeight="1" spans="1:12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</row>
    <row r="2" customFormat="1" ht="21" customHeight="1" spans="1:12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</row>
    <row r="3" customFormat="1" ht="21" customHeight="1" spans="1:12">
      <c r="A3" s="7" t="s">
        <v>2</v>
      </c>
      <c r="B3" s="8" t="s">
        <v>3</v>
      </c>
      <c r="C3" s="8" t="s">
        <v>4</v>
      </c>
      <c r="D3" s="9" t="s">
        <v>5</v>
      </c>
      <c r="E3" s="10" t="s">
        <v>6</v>
      </c>
      <c r="F3" s="11" t="s">
        <v>7</v>
      </c>
      <c r="G3" s="12"/>
      <c r="H3" s="12"/>
      <c r="I3" s="12"/>
      <c r="J3" s="12"/>
      <c r="K3" s="28"/>
      <c r="L3" s="29" t="s">
        <v>8</v>
      </c>
    </row>
    <row r="4" s="1" customFormat="1" ht="36.75" customHeight="1" spans="1:12">
      <c r="A4" s="13"/>
      <c r="B4" s="14"/>
      <c r="C4" s="14"/>
      <c r="D4" s="15"/>
      <c r="E4" s="16"/>
      <c r="F4" s="17" t="s">
        <v>9</v>
      </c>
      <c r="G4" s="17" t="s">
        <v>10</v>
      </c>
      <c r="H4" s="17" t="s">
        <v>11</v>
      </c>
      <c r="I4" s="17" t="s">
        <v>12</v>
      </c>
      <c r="J4" s="17" t="s">
        <v>13</v>
      </c>
      <c r="K4" s="17" t="s">
        <v>14</v>
      </c>
      <c r="L4" s="30"/>
    </row>
    <row r="5" s="1" customFormat="1" ht="17" customHeight="1" spans="1:12">
      <c r="A5" s="13">
        <v>1</v>
      </c>
      <c r="B5" s="14">
        <v>23110131</v>
      </c>
      <c r="C5" s="14" t="s">
        <v>15</v>
      </c>
      <c r="D5" s="15">
        <v>3</v>
      </c>
      <c r="E5" s="16">
        <v>1</v>
      </c>
      <c r="F5" s="18">
        <v>30</v>
      </c>
      <c r="G5" s="18">
        <v>27.68</v>
      </c>
      <c r="H5" s="18">
        <v>11.85</v>
      </c>
      <c r="I5" s="18">
        <v>10</v>
      </c>
      <c r="J5" s="18">
        <v>10</v>
      </c>
      <c r="K5" s="18">
        <v>89.53</v>
      </c>
      <c r="L5" s="30"/>
    </row>
    <row r="6" s="1" customFormat="1" ht="19" customHeight="1" spans="1:12">
      <c r="A6" s="13">
        <v>2</v>
      </c>
      <c r="B6" s="19">
        <v>23110141</v>
      </c>
      <c r="C6" s="19" t="s">
        <v>16</v>
      </c>
      <c r="D6" s="19">
        <v>1</v>
      </c>
      <c r="E6" s="20">
        <f t="shared" ref="E6:E39" si="0">RANK(K6,K:K)</f>
        <v>2</v>
      </c>
      <c r="F6" s="19">
        <v>30</v>
      </c>
      <c r="G6" s="19">
        <v>28.13</v>
      </c>
      <c r="H6" s="19">
        <v>10.95</v>
      </c>
      <c r="I6" s="19">
        <v>4</v>
      </c>
      <c r="J6" s="19">
        <v>10</v>
      </c>
      <c r="K6" s="19">
        <v>89</v>
      </c>
      <c r="L6" s="30"/>
    </row>
    <row r="7" s="1" customFormat="1" ht="17" customHeight="1" spans="1:12">
      <c r="A7" s="13">
        <v>3</v>
      </c>
      <c r="B7" s="19">
        <v>23110160</v>
      </c>
      <c r="C7" s="19" t="s">
        <v>17</v>
      </c>
      <c r="D7" s="19">
        <v>23</v>
      </c>
      <c r="E7" s="20">
        <f t="shared" si="0"/>
        <v>3</v>
      </c>
      <c r="F7" s="19">
        <v>30</v>
      </c>
      <c r="G7" s="19">
        <v>26.71</v>
      </c>
      <c r="H7" s="19">
        <v>11.5</v>
      </c>
      <c r="I7" s="19">
        <v>10</v>
      </c>
      <c r="J7" s="19">
        <v>10</v>
      </c>
      <c r="K7" s="19">
        <v>88.21</v>
      </c>
      <c r="L7" s="30"/>
    </row>
    <row r="8" ht="21" customHeight="1" spans="1:12">
      <c r="A8" s="13">
        <v>4</v>
      </c>
      <c r="B8" s="19">
        <v>23110129</v>
      </c>
      <c r="C8" s="19" t="s">
        <v>18</v>
      </c>
      <c r="D8" s="19">
        <v>9</v>
      </c>
      <c r="E8" s="20">
        <f t="shared" si="0"/>
        <v>4</v>
      </c>
      <c r="F8" s="19">
        <v>30</v>
      </c>
      <c r="G8" s="19">
        <v>27.1</v>
      </c>
      <c r="H8" s="19">
        <v>13.4</v>
      </c>
      <c r="I8" s="19">
        <v>7.2</v>
      </c>
      <c r="J8" s="19">
        <v>9</v>
      </c>
      <c r="K8" s="20">
        <f>SUM(F8:J8)</f>
        <v>86.7</v>
      </c>
      <c r="L8" s="30"/>
    </row>
    <row r="9" ht="21" customHeight="1" spans="1:12">
      <c r="A9" s="13">
        <v>5</v>
      </c>
      <c r="B9" s="19">
        <v>23110119</v>
      </c>
      <c r="C9" s="19" t="s">
        <v>19</v>
      </c>
      <c r="D9" s="19">
        <v>42</v>
      </c>
      <c r="E9" s="20">
        <f t="shared" si="0"/>
        <v>5</v>
      </c>
      <c r="F9" s="19">
        <v>30</v>
      </c>
      <c r="G9" s="19">
        <v>24.79</v>
      </c>
      <c r="H9" s="19">
        <v>9.55</v>
      </c>
      <c r="I9" s="19">
        <v>10</v>
      </c>
      <c r="J9" s="19">
        <v>10</v>
      </c>
      <c r="K9" s="19">
        <v>84.34</v>
      </c>
      <c r="L9" s="30"/>
    </row>
    <row r="10" ht="21" customHeight="1" spans="1:12">
      <c r="A10" s="13">
        <v>6</v>
      </c>
      <c r="B10" s="19">
        <v>23110134</v>
      </c>
      <c r="C10" s="19" t="s">
        <v>20</v>
      </c>
      <c r="D10" s="19">
        <v>20</v>
      </c>
      <c r="E10" s="20">
        <f t="shared" si="0"/>
        <v>6</v>
      </c>
      <c r="F10" s="19">
        <v>30</v>
      </c>
      <c r="G10" s="19">
        <v>26.52</v>
      </c>
      <c r="H10" s="19">
        <v>11.1</v>
      </c>
      <c r="I10" s="19">
        <v>10</v>
      </c>
      <c r="J10" s="19">
        <v>5</v>
      </c>
      <c r="K10" s="19">
        <v>82.62</v>
      </c>
      <c r="L10" s="30"/>
    </row>
    <row r="11" ht="21" customHeight="1" spans="1:12">
      <c r="A11" s="13">
        <v>7</v>
      </c>
      <c r="B11" s="19">
        <v>23110123</v>
      </c>
      <c r="C11" s="19" t="s">
        <v>21</v>
      </c>
      <c r="D11" s="19">
        <v>4</v>
      </c>
      <c r="E11" s="20">
        <f t="shared" si="0"/>
        <v>7</v>
      </c>
      <c r="F11" s="19">
        <v>30</v>
      </c>
      <c r="G11" s="19">
        <v>27.89</v>
      </c>
      <c r="H11" s="19">
        <v>11.6</v>
      </c>
      <c r="I11" s="19">
        <v>6.5</v>
      </c>
      <c r="J11" s="19">
        <v>6.5</v>
      </c>
      <c r="K11" s="19">
        <v>82.19</v>
      </c>
      <c r="L11" s="30"/>
    </row>
    <row r="12" ht="21" customHeight="1" spans="1:12">
      <c r="A12" s="13">
        <v>8</v>
      </c>
      <c r="B12" s="19">
        <v>23110162</v>
      </c>
      <c r="C12" s="19" t="s">
        <v>22</v>
      </c>
      <c r="D12" s="19">
        <v>24</v>
      </c>
      <c r="E12" s="20">
        <f t="shared" si="0"/>
        <v>8</v>
      </c>
      <c r="F12" s="19">
        <v>30</v>
      </c>
      <c r="G12" s="19">
        <v>25.9</v>
      </c>
      <c r="H12" s="19">
        <v>13</v>
      </c>
      <c r="I12" s="19">
        <v>5</v>
      </c>
      <c r="J12" s="19">
        <v>8</v>
      </c>
      <c r="K12" s="19">
        <v>81.9</v>
      </c>
      <c r="L12" s="30"/>
    </row>
    <row r="13" ht="21" customHeight="1" spans="1:12">
      <c r="A13" s="13">
        <v>9</v>
      </c>
      <c r="B13" s="19">
        <v>23110156</v>
      </c>
      <c r="C13" s="19" t="s">
        <v>23</v>
      </c>
      <c r="D13" s="19">
        <v>7</v>
      </c>
      <c r="E13" s="20">
        <f t="shared" si="0"/>
        <v>9</v>
      </c>
      <c r="F13" s="19">
        <v>30</v>
      </c>
      <c r="G13" s="19">
        <v>27.5</v>
      </c>
      <c r="H13" s="19">
        <v>11.6</v>
      </c>
      <c r="I13" s="19">
        <v>4.5</v>
      </c>
      <c r="J13" s="19">
        <v>8</v>
      </c>
      <c r="K13" s="19">
        <v>81.6</v>
      </c>
      <c r="L13" s="30"/>
    </row>
    <row r="14" ht="21" customHeight="1" spans="1:12">
      <c r="A14" s="13">
        <v>10</v>
      </c>
      <c r="B14" s="19">
        <v>23110167</v>
      </c>
      <c r="C14" s="19" t="s">
        <v>24</v>
      </c>
      <c r="D14" s="19">
        <v>5</v>
      </c>
      <c r="E14" s="20">
        <f t="shared" si="0"/>
        <v>10</v>
      </c>
      <c r="F14" s="19">
        <v>30</v>
      </c>
      <c r="G14" s="19">
        <v>25.49</v>
      </c>
      <c r="H14" s="19">
        <v>10.2</v>
      </c>
      <c r="I14" s="19">
        <v>10</v>
      </c>
      <c r="J14" s="19">
        <v>5</v>
      </c>
      <c r="K14" s="19">
        <v>80.69</v>
      </c>
      <c r="L14" s="30"/>
    </row>
    <row r="15" ht="21" customHeight="1" spans="1:12">
      <c r="A15" s="13">
        <v>11</v>
      </c>
      <c r="B15" s="19">
        <v>23120193</v>
      </c>
      <c r="C15" s="19" t="s">
        <v>25</v>
      </c>
      <c r="D15" s="19">
        <v>15</v>
      </c>
      <c r="E15" s="20">
        <f t="shared" si="0"/>
        <v>11</v>
      </c>
      <c r="F15" s="19">
        <v>30</v>
      </c>
      <c r="G15" s="19">
        <v>26.65</v>
      </c>
      <c r="H15" s="19">
        <v>11.8</v>
      </c>
      <c r="I15" s="19">
        <v>10</v>
      </c>
      <c r="J15" s="19">
        <v>2</v>
      </c>
      <c r="K15" s="19">
        <v>80.45</v>
      </c>
      <c r="L15" s="30"/>
    </row>
    <row r="16" ht="21" customHeight="1" spans="1:12">
      <c r="A16" s="13">
        <v>12</v>
      </c>
      <c r="B16" s="19">
        <v>23110155</v>
      </c>
      <c r="C16" s="19" t="s">
        <v>26</v>
      </c>
      <c r="D16" s="19">
        <v>14</v>
      </c>
      <c r="E16" s="20">
        <f t="shared" si="0"/>
        <v>12</v>
      </c>
      <c r="F16" s="19">
        <v>30</v>
      </c>
      <c r="G16" s="19">
        <v>26.75</v>
      </c>
      <c r="H16" s="19">
        <v>10.4</v>
      </c>
      <c r="I16" s="19">
        <v>0.5</v>
      </c>
      <c r="J16" s="19">
        <v>8.5</v>
      </c>
      <c r="K16" s="19">
        <v>76.15</v>
      </c>
      <c r="L16" s="30"/>
    </row>
    <row r="17" ht="21" customHeight="1" spans="1:12">
      <c r="A17" s="13">
        <v>13</v>
      </c>
      <c r="B17" s="19">
        <v>23110124</v>
      </c>
      <c r="C17" s="19" t="s">
        <v>27</v>
      </c>
      <c r="D17" s="19">
        <v>2</v>
      </c>
      <c r="E17" s="20">
        <f t="shared" si="0"/>
        <v>13</v>
      </c>
      <c r="F17" s="19">
        <v>30</v>
      </c>
      <c r="G17" s="19">
        <v>24.22</v>
      </c>
      <c r="H17" s="19">
        <v>13.3</v>
      </c>
      <c r="I17" s="19">
        <v>7</v>
      </c>
      <c r="J17" s="19">
        <v>0.5</v>
      </c>
      <c r="K17" s="19">
        <v>75.02</v>
      </c>
      <c r="L17" s="30"/>
    </row>
    <row r="18" ht="21" customHeight="1" spans="1:12">
      <c r="A18" s="13">
        <v>14</v>
      </c>
      <c r="B18" s="19">
        <v>23040268</v>
      </c>
      <c r="C18" s="19" t="s">
        <v>28</v>
      </c>
      <c r="D18" s="19">
        <v>30</v>
      </c>
      <c r="E18" s="20">
        <f t="shared" si="0"/>
        <v>14</v>
      </c>
      <c r="F18" s="19">
        <v>30</v>
      </c>
      <c r="G18" s="19">
        <v>26.47</v>
      </c>
      <c r="H18" s="19">
        <v>11.1</v>
      </c>
      <c r="I18" s="19">
        <v>2</v>
      </c>
      <c r="J18" s="19">
        <v>5</v>
      </c>
      <c r="K18" s="19">
        <v>74.57</v>
      </c>
      <c r="L18" s="30"/>
    </row>
    <row r="19" ht="21" customHeight="1" spans="1:12">
      <c r="A19" s="13">
        <v>15</v>
      </c>
      <c r="B19" s="19">
        <v>23110161</v>
      </c>
      <c r="C19" s="19" t="s">
        <v>29</v>
      </c>
      <c r="D19" s="19">
        <v>25</v>
      </c>
      <c r="E19" s="20">
        <f t="shared" si="0"/>
        <v>15</v>
      </c>
      <c r="F19" s="19">
        <v>30</v>
      </c>
      <c r="G19" s="19">
        <v>24.24</v>
      </c>
      <c r="H19" s="19">
        <v>13</v>
      </c>
      <c r="I19" s="19">
        <v>5</v>
      </c>
      <c r="J19" s="19">
        <v>2</v>
      </c>
      <c r="K19" s="19">
        <v>74.24</v>
      </c>
      <c r="L19" s="30"/>
    </row>
    <row r="20" ht="21" customHeight="1" spans="1:12">
      <c r="A20" s="13">
        <v>16</v>
      </c>
      <c r="B20" s="19">
        <v>23110138</v>
      </c>
      <c r="C20" s="19" t="s">
        <v>30</v>
      </c>
      <c r="D20" s="19">
        <v>31</v>
      </c>
      <c r="E20" s="20">
        <f t="shared" si="0"/>
        <v>16</v>
      </c>
      <c r="F20" s="19">
        <v>30</v>
      </c>
      <c r="G20" s="19">
        <v>19.8</v>
      </c>
      <c r="H20" s="19">
        <v>10.9</v>
      </c>
      <c r="I20" s="19">
        <v>8</v>
      </c>
      <c r="J20" s="19">
        <v>5</v>
      </c>
      <c r="K20" s="19">
        <v>73.7</v>
      </c>
      <c r="L20" s="30"/>
    </row>
    <row r="21" ht="21" customHeight="1" spans="1:12">
      <c r="A21" s="13">
        <v>17</v>
      </c>
      <c r="B21" s="19">
        <v>23110139</v>
      </c>
      <c r="C21" s="19" t="s">
        <v>31</v>
      </c>
      <c r="D21" s="19">
        <v>8</v>
      </c>
      <c r="E21" s="20">
        <f t="shared" si="0"/>
        <v>17</v>
      </c>
      <c r="F21" s="19">
        <v>30</v>
      </c>
      <c r="G21" s="19">
        <v>21.74</v>
      </c>
      <c r="H21" s="19">
        <v>16.4</v>
      </c>
      <c r="I21" s="19">
        <v>4.5</v>
      </c>
      <c r="J21" s="19">
        <v>1</v>
      </c>
      <c r="K21" s="19">
        <v>73.64</v>
      </c>
      <c r="L21" s="30"/>
    </row>
    <row r="22" ht="21" customHeight="1" spans="1:12">
      <c r="A22" s="13">
        <v>18</v>
      </c>
      <c r="B22" s="19">
        <v>23110130</v>
      </c>
      <c r="C22" s="19" t="s">
        <v>32</v>
      </c>
      <c r="D22" s="19">
        <v>16</v>
      </c>
      <c r="E22" s="20">
        <f t="shared" si="0"/>
        <v>18</v>
      </c>
      <c r="F22" s="19">
        <v>30</v>
      </c>
      <c r="G22" s="19">
        <v>24.59</v>
      </c>
      <c r="H22" s="19">
        <v>10</v>
      </c>
      <c r="I22" s="19">
        <v>4</v>
      </c>
      <c r="J22" s="19">
        <v>5</v>
      </c>
      <c r="K22" s="19">
        <v>73.59</v>
      </c>
      <c r="L22" s="30"/>
    </row>
    <row r="23" ht="21" customHeight="1" spans="1:12">
      <c r="A23" s="13">
        <v>19</v>
      </c>
      <c r="B23" s="19">
        <v>2312028</v>
      </c>
      <c r="C23" s="19" t="s">
        <v>33</v>
      </c>
      <c r="D23" s="19">
        <v>44</v>
      </c>
      <c r="E23" s="20">
        <f t="shared" si="0"/>
        <v>19</v>
      </c>
      <c r="F23" s="19">
        <v>30</v>
      </c>
      <c r="G23" s="19">
        <v>24.98</v>
      </c>
      <c r="H23" s="19">
        <v>11.5</v>
      </c>
      <c r="I23" s="19">
        <v>5</v>
      </c>
      <c r="J23" s="19">
        <v>2</v>
      </c>
      <c r="K23" s="19">
        <v>73.48</v>
      </c>
      <c r="L23" s="30"/>
    </row>
    <row r="24" ht="21" customHeight="1" spans="1:12">
      <c r="A24" s="13">
        <v>20</v>
      </c>
      <c r="B24" s="19">
        <v>23110114</v>
      </c>
      <c r="C24" s="19" t="s">
        <v>34</v>
      </c>
      <c r="D24" s="19">
        <v>27</v>
      </c>
      <c r="E24" s="20">
        <f t="shared" si="0"/>
        <v>20</v>
      </c>
      <c r="F24" s="19">
        <v>30</v>
      </c>
      <c r="G24" s="19">
        <v>20.08</v>
      </c>
      <c r="H24" s="19">
        <v>11.5</v>
      </c>
      <c r="I24" s="19">
        <v>8</v>
      </c>
      <c r="J24" s="19">
        <v>2.5</v>
      </c>
      <c r="K24" s="19">
        <v>72.08</v>
      </c>
      <c r="L24" s="30"/>
    </row>
    <row r="25" ht="21" customHeight="1" spans="1:12">
      <c r="A25" s="13">
        <v>21</v>
      </c>
      <c r="B25" s="19">
        <v>23110125</v>
      </c>
      <c r="C25" s="19" t="s">
        <v>35</v>
      </c>
      <c r="D25" s="19">
        <v>18</v>
      </c>
      <c r="E25" s="20">
        <f t="shared" si="0"/>
        <v>21</v>
      </c>
      <c r="F25" s="19">
        <v>30</v>
      </c>
      <c r="G25" s="19">
        <v>20.87</v>
      </c>
      <c r="H25" s="19">
        <v>10.85</v>
      </c>
      <c r="I25" s="19">
        <v>3.5</v>
      </c>
      <c r="J25" s="19">
        <v>6</v>
      </c>
      <c r="K25" s="19">
        <v>71.22</v>
      </c>
      <c r="L25" s="30"/>
    </row>
    <row r="26" ht="21" customHeight="1" spans="1:12">
      <c r="A26" s="13">
        <v>22</v>
      </c>
      <c r="B26" s="19">
        <v>23110157</v>
      </c>
      <c r="C26" s="19" t="s">
        <v>36</v>
      </c>
      <c r="D26" s="19">
        <v>17</v>
      </c>
      <c r="E26" s="20">
        <f t="shared" si="0"/>
        <v>22</v>
      </c>
      <c r="F26" s="19">
        <v>30</v>
      </c>
      <c r="G26" s="19">
        <v>20.6</v>
      </c>
      <c r="H26" s="19">
        <v>10.4</v>
      </c>
      <c r="I26" s="19">
        <v>10</v>
      </c>
      <c r="J26" s="19">
        <v>0</v>
      </c>
      <c r="K26" s="19">
        <v>71</v>
      </c>
      <c r="L26" s="30"/>
    </row>
    <row r="27" ht="21" customHeight="1" spans="1:12">
      <c r="A27" s="13">
        <v>23</v>
      </c>
      <c r="B27" s="19">
        <v>23110115</v>
      </c>
      <c r="C27" s="19" t="s">
        <v>37</v>
      </c>
      <c r="D27" s="19">
        <v>39</v>
      </c>
      <c r="E27" s="20">
        <f t="shared" si="0"/>
        <v>23</v>
      </c>
      <c r="F27" s="19">
        <v>30</v>
      </c>
      <c r="G27" s="19">
        <v>17.7</v>
      </c>
      <c r="H27" s="19">
        <v>12</v>
      </c>
      <c r="I27" s="19">
        <v>4</v>
      </c>
      <c r="J27" s="19">
        <v>7</v>
      </c>
      <c r="K27" s="19">
        <v>70.7</v>
      </c>
      <c r="L27" s="30"/>
    </row>
    <row r="28" ht="21" customHeight="1" spans="1:12">
      <c r="A28" s="13">
        <v>24</v>
      </c>
      <c r="B28" s="19">
        <v>23110117</v>
      </c>
      <c r="C28" s="19" t="s">
        <v>38</v>
      </c>
      <c r="D28" s="19">
        <v>11</v>
      </c>
      <c r="E28" s="20">
        <f t="shared" si="0"/>
        <v>24</v>
      </c>
      <c r="F28" s="19">
        <v>30</v>
      </c>
      <c r="G28" s="19">
        <v>22.72</v>
      </c>
      <c r="H28" s="19">
        <v>11.4</v>
      </c>
      <c r="I28" s="19">
        <v>6.5</v>
      </c>
      <c r="J28" s="19">
        <v>0</v>
      </c>
      <c r="K28" s="19">
        <v>70.62</v>
      </c>
      <c r="L28" s="30"/>
    </row>
    <row r="29" ht="21" customHeight="1" spans="1:12">
      <c r="A29" s="13">
        <v>25</v>
      </c>
      <c r="B29" s="19">
        <v>23110163</v>
      </c>
      <c r="C29" s="19" t="s">
        <v>39</v>
      </c>
      <c r="D29" s="19">
        <v>18</v>
      </c>
      <c r="E29" s="20">
        <f t="shared" si="0"/>
        <v>25</v>
      </c>
      <c r="F29" s="19">
        <v>30</v>
      </c>
      <c r="G29" s="19">
        <v>20.55</v>
      </c>
      <c r="H29" s="19">
        <v>11.85</v>
      </c>
      <c r="I29" s="19">
        <v>4.2</v>
      </c>
      <c r="J29" s="19">
        <v>3.5</v>
      </c>
      <c r="K29" s="19">
        <v>70.01</v>
      </c>
      <c r="L29" s="30"/>
    </row>
    <row r="30" ht="21" customHeight="1" spans="1:12">
      <c r="A30" s="13">
        <v>26</v>
      </c>
      <c r="B30" s="19">
        <v>23030086</v>
      </c>
      <c r="C30" s="19" t="s">
        <v>40</v>
      </c>
      <c r="D30" s="19">
        <v>8</v>
      </c>
      <c r="E30" s="20">
        <f t="shared" si="0"/>
        <v>26</v>
      </c>
      <c r="F30" s="19">
        <v>30</v>
      </c>
      <c r="G30" s="19">
        <v>27.4</v>
      </c>
      <c r="H30" s="19">
        <v>9.6</v>
      </c>
      <c r="I30" s="19">
        <v>2</v>
      </c>
      <c r="J30" s="19">
        <v>0</v>
      </c>
      <c r="K30" s="19">
        <v>69</v>
      </c>
      <c r="L30" s="30"/>
    </row>
    <row r="31" ht="21" customHeight="1" spans="1:12">
      <c r="A31" s="13">
        <v>27</v>
      </c>
      <c r="B31" s="21">
        <v>23120207</v>
      </c>
      <c r="C31" s="21" t="s">
        <v>41</v>
      </c>
      <c r="D31" s="21">
        <v>33</v>
      </c>
      <c r="E31" s="20">
        <f t="shared" si="0"/>
        <v>27</v>
      </c>
      <c r="F31" s="21">
        <v>30</v>
      </c>
      <c r="G31" s="21">
        <v>24.94</v>
      </c>
      <c r="H31" s="21">
        <v>11.8</v>
      </c>
      <c r="I31" s="21">
        <v>0</v>
      </c>
      <c r="J31" s="21">
        <v>1</v>
      </c>
      <c r="K31" s="21">
        <v>67.74</v>
      </c>
      <c r="L31" s="31"/>
    </row>
    <row r="32" ht="21" customHeight="1" spans="1:12">
      <c r="A32" s="13">
        <v>28</v>
      </c>
      <c r="B32" s="22">
        <v>23110143</v>
      </c>
      <c r="C32" s="22" t="s">
        <v>42</v>
      </c>
      <c r="D32" s="22">
        <v>38</v>
      </c>
      <c r="E32" s="20">
        <f t="shared" si="0"/>
        <v>28</v>
      </c>
      <c r="F32" s="22">
        <v>30</v>
      </c>
      <c r="G32" s="22">
        <v>19.4</v>
      </c>
      <c r="H32" s="22">
        <v>10.6</v>
      </c>
      <c r="I32" s="22">
        <v>3.2</v>
      </c>
      <c r="J32" s="22">
        <v>4</v>
      </c>
      <c r="K32" s="22">
        <v>67.2</v>
      </c>
      <c r="L32" s="32"/>
    </row>
    <row r="33" ht="21" customHeight="1" spans="1:12">
      <c r="A33" s="13">
        <v>29</v>
      </c>
      <c r="B33" s="22">
        <v>23110116</v>
      </c>
      <c r="C33" s="22" t="s">
        <v>43</v>
      </c>
      <c r="D33" s="22">
        <v>6</v>
      </c>
      <c r="E33" s="20">
        <f t="shared" si="0"/>
        <v>29</v>
      </c>
      <c r="F33" s="22">
        <v>30</v>
      </c>
      <c r="G33" s="22">
        <v>21.44</v>
      </c>
      <c r="H33" s="22">
        <v>8.5</v>
      </c>
      <c r="I33" s="22">
        <v>7</v>
      </c>
      <c r="J33" s="22">
        <v>0</v>
      </c>
      <c r="K33" s="22">
        <v>66.94</v>
      </c>
      <c r="L33" s="32"/>
    </row>
    <row r="34" ht="21" customHeight="1" spans="1:12">
      <c r="A34" s="13">
        <v>30</v>
      </c>
      <c r="B34" s="22">
        <v>23110166</v>
      </c>
      <c r="C34" s="22" t="s">
        <v>44</v>
      </c>
      <c r="D34" s="22">
        <v>26</v>
      </c>
      <c r="E34" s="20">
        <f t="shared" si="0"/>
        <v>30</v>
      </c>
      <c r="F34" s="22">
        <v>30</v>
      </c>
      <c r="G34" s="22">
        <v>20.1</v>
      </c>
      <c r="H34" s="22">
        <v>10.6</v>
      </c>
      <c r="I34" s="22">
        <v>0</v>
      </c>
      <c r="J34" s="22">
        <v>5</v>
      </c>
      <c r="K34" s="22">
        <v>65.9</v>
      </c>
      <c r="L34" s="32"/>
    </row>
    <row r="35" ht="21" customHeight="1" spans="1:12">
      <c r="A35" s="13">
        <v>31</v>
      </c>
      <c r="B35" s="22">
        <v>23040321</v>
      </c>
      <c r="C35" s="22" t="s">
        <v>45</v>
      </c>
      <c r="D35" s="22">
        <v>56</v>
      </c>
      <c r="E35" s="20">
        <f t="shared" si="0"/>
        <v>31</v>
      </c>
      <c r="F35" s="22">
        <v>30</v>
      </c>
      <c r="G35" s="22">
        <v>24</v>
      </c>
      <c r="H35" s="22">
        <v>9.85</v>
      </c>
      <c r="I35" s="22">
        <v>2</v>
      </c>
      <c r="J35" s="22">
        <v>0</v>
      </c>
      <c r="K35" s="22">
        <v>65.85</v>
      </c>
      <c r="L35" s="32"/>
    </row>
    <row r="36" ht="21" customHeight="1" spans="1:12">
      <c r="A36" s="13">
        <v>32</v>
      </c>
      <c r="B36" s="22">
        <v>23110148</v>
      </c>
      <c r="C36" s="22" t="s">
        <v>46</v>
      </c>
      <c r="D36" s="22">
        <v>12</v>
      </c>
      <c r="E36" s="20">
        <f t="shared" si="0"/>
        <v>32</v>
      </c>
      <c r="F36" s="22">
        <v>30</v>
      </c>
      <c r="G36" s="22">
        <v>21.09</v>
      </c>
      <c r="H36" s="22">
        <v>10.45</v>
      </c>
      <c r="I36" s="22">
        <v>2</v>
      </c>
      <c r="J36" s="22">
        <v>2</v>
      </c>
      <c r="K36" s="22">
        <v>65.54</v>
      </c>
      <c r="L36" s="32"/>
    </row>
    <row r="37" ht="21" customHeight="1" spans="1:12">
      <c r="A37" s="13">
        <v>33</v>
      </c>
      <c r="B37" s="22">
        <v>23110132</v>
      </c>
      <c r="C37" s="22" t="s">
        <v>47</v>
      </c>
      <c r="D37" s="22">
        <v>21</v>
      </c>
      <c r="E37" s="20">
        <f t="shared" si="0"/>
        <v>33</v>
      </c>
      <c r="F37" s="22">
        <v>30</v>
      </c>
      <c r="G37" s="22">
        <v>20</v>
      </c>
      <c r="H37" s="22">
        <v>10.6</v>
      </c>
      <c r="I37" s="22">
        <v>0</v>
      </c>
      <c r="J37" s="22">
        <v>4</v>
      </c>
      <c r="K37" s="22">
        <v>64.6</v>
      </c>
      <c r="L37" s="32"/>
    </row>
    <row r="38" ht="21" customHeight="1" spans="1:12">
      <c r="A38" s="13">
        <v>34</v>
      </c>
      <c r="B38" s="22">
        <v>23110165</v>
      </c>
      <c r="C38" s="22" t="s">
        <v>48</v>
      </c>
      <c r="D38" s="22">
        <v>32</v>
      </c>
      <c r="E38" s="20">
        <f t="shared" si="0"/>
        <v>34</v>
      </c>
      <c r="F38" s="22">
        <v>30</v>
      </c>
      <c r="G38" s="22">
        <v>19.02</v>
      </c>
      <c r="H38" s="22">
        <v>9.5</v>
      </c>
      <c r="I38" s="22">
        <v>2</v>
      </c>
      <c r="J38" s="22">
        <v>3</v>
      </c>
      <c r="K38" s="22">
        <v>64.52</v>
      </c>
      <c r="L38" s="32"/>
    </row>
    <row r="39" ht="21" customHeight="1" spans="1:12">
      <c r="A39" s="13">
        <v>35</v>
      </c>
      <c r="B39" s="22">
        <v>23110150</v>
      </c>
      <c r="C39" s="22" t="s">
        <v>49</v>
      </c>
      <c r="D39" s="22">
        <v>10</v>
      </c>
      <c r="E39" s="20">
        <f t="shared" si="0"/>
        <v>35</v>
      </c>
      <c r="F39" s="22">
        <v>30</v>
      </c>
      <c r="G39" s="22">
        <v>21.03</v>
      </c>
      <c r="H39" s="22">
        <v>10.45</v>
      </c>
      <c r="I39" s="22">
        <v>2</v>
      </c>
      <c r="J39" s="22">
        <v>1</v>
      </c>
      <c r="K39" s="22">
        <v>64.48</v>
      </c>
      <c r="L39" s="32"/>
    </row>
    <row r="40" ht="21" customHeight="1" spans="1:12">
      <c r="A40" s="13">
        <v>36</v>
      </c>
      <c r="B40" s="22">
        <v>23110140</v>
      </c>
      <c r="C40" s="22" t="s">
        <v>50</v>
      </c>
      <c r="D40" s="22">
        <v>44</v>
      </c>
      <c r="E40" s="20">
        <f t="shared" ref="E40:E62" si="1">RANK(K40,K:K)</f>
        <v>36</v>
      </c>
      <c r="F40" s="22">
        <v>30</v>
      </c>
      <c r="G40" s="22">
        <v>18.96</v>
      </c>
      <c r="H40" s="22">
        <v>13.1</v>
      </c>
      <c r="I40" s="22">
        <v>2</v>
      </c>
      <c r="J40" s="22">
        <v>0</v>
      </c>
      <c r="K40" s="22">
        <v>64.06</v>
      </c>
      <c r="L40" s="32"/>
    </row>
    <row r="41" ht="21" customHeight="1" spans="1:12">
      <c r="A41" s="13">
        <v>37</v>
      </c>
      <c r="B41" s="22">
        <v>23110128</v>
      </c>
      <c r="C41" s="22" t="s">
        <v>51</v>
      </c>
      <c r="D41" s="22">
        <v>13</v>
      </c>
      <c r="E41" s="20">
        <f t="shared" si="1"/>
        <v>37</v>
      </c>
      <c r="F41" s="22">
        <v>30</v>
      </c>
      <c r="G41" s="22">
        <v>20.83</v>
      </c>
      <c r="H41" s="22">
        <v>12</v>
      </c>
      <c r="I41" s="22">
        <v>1</v>
      </c>
      <c r="J41" s="22">
        <v>0</v>
      </c>
      <c r="K41" s="22">
        <v>63.83</v>
      </c>
      <c r="L41" s="32"/>
    </row>
    <row r="42" ht="21" customHeight="1" spans="1:12">
      <c r="A42" s="13">
        <v>38</v>
      </c>
      <c r="B42" s="22">
        <v>23110146</v>
      </c>
      <c r="C42" s="22" t="s">
        <v>52</v>
      </c>
      <c r="D42" s="22">
        <v>22</v>
      </c>
      <c r="E42" s="20">
        <f t="shared" si="1"/>
        <v>38</v>
      </c>
      <c r="F42" s="22">
        <v>30</v>
      </c>
      <c r="G42" s="22">
        <v>20.97</v>
      </c>
      <c r="H42" s="22">
        <v>9.7</v>
      </c>
      <c r="I42" s="22">
        <v>2</v>
      </c>
      <c r="J42" s="22">
        <v>0</v>
      </c>
      <c r="K42" s="22">
        <v>62.67</v>
      </c>
      <c r="L42" s="32"/>
    </row>
    <row r="43" ht="21" customHeight="1" spans="1:12">
      <c r="A43" s="13">
        <v>39</v>
      </c>
      <c r="B43" s="22">
        <v>23110144</v>
      </c>
      <c r="C43" s="22" t="s">
        <v>53</v>
      </c>
      <c r="D43" s="22">
        <v>46</v>
      </c>
      <c r="E43" s="20">
        <f t="shared" si="1"/>
        <v>39</v>
      </c>
      <c r="F43" s="22">
        <v>30</v>
      </c>
      <c r="G43" s="22">
        <v>19.6</v>
      </c>
      <c r="H43" s="22">
        <v>10.5</v>
      </c>
      <c r="I43" s="22">
        <v>2</v>
      </c>
      <c r="J43" s="22">
        <v>0.5</v>
      </c>
      <c r="K43" s="22">
        <v>62.6</v>
      </c>
      <c r="L43" s="32"/>
    </row>
    <row r="44" ht="21" customHeight="1" spans="1:12">
      <c r="A44" s="13">
        <v>40</v>
      </c>
      <c r="B44" s="23">
        <v>23110159</v>
      </c>
      <c r="C44" s="23" t="s">
        <v>54</v>
      </c>
      <c r="D44" s="23">
        <v>51</v>
      </c>
      <c r="E44" s="24">
        <f t="shared" si="1"/>
        <v>40</v>
      </c>
      <c r="F44" s="23">
        <v>30</v>
      </c>
      <c r="G44" s="23">
        <v>18.53</v>
      </c>
      <c r="H44" s="23">
        <v>11.5</v>
      </c>
      <c r="I44" s="23">
        <v>2.5</v>
      </c>
      <c r="J44" s="23">
        <v>0</v>
      </c>
      <c r="K44" s="23">
        <v>62.53</v>
      </c>
      <c r="L44" s="33"/>
    </row>
    <row r="45" s="1" customFormat="1" ht="19" customHeight="1" spans="1:12">
      <c r="A45" s="13">
        <v>41</v>
      </c>
      <c r="B45" s="19">
        <v>23110135</v>
      </c>
      <c r="C45" s="19" t="s">
        <v>55</v>
      </c>
      <c r="D45" s="19">
        <v>41</v>
      </c>
      <c r="E45" s="20">
        <f t="shared" si="1"/>
        <v>41</v>
      </c>
      <c r="F45" s="19">
        <v>30</v>
      </c>
      <c r="G45" s="19">
        <v>19.7</v>
      </c>
      <c r="H45" s="19">
        <v>10.2</v>
      </c>
      <c r="I45" s="19">
        <v>2</v>
      </c>
      <c r="J45" s="19">
        <v>0.5</v>
      </c>
      <c r="K45" s="19">
        <v>62.4</v>
      </c>
      <c r="L45" s="30"/>
    </row>
    <row r="46" ht="21" customHeight="1" spans="1:12">
      <c r="A46" s="13">
        <v>42</v>
      </c>
      <c r="B46" s="25">
        <v>23110118</v>
      </c>
      <c r="C46" s="25" t="s">
        <v>56</v>
      </c>
      <c r="D46" s="25">
        <v>47</v>
      </c>
      <c r="E46" s="13">
        <f t="shared" si="1"/>
        <v>42</v>
      </c>
      <c r="F46" s="25">
        <v>30</v>
      </c>
      <c r="G46" s="25">
        <v>18.5</v>
      </c>
      <c r="H46" s="25">
        <v>9.8</v>
      </c>
      <c r="I46" s="25">
        <v>2</v>
      </c>
      <c r="J46" s="25">
        <v>2</v>
      </c>
      <c r="K46" s="25">
        <v>62.3</v>
      </c>
      <c r="L46" s="34"/>
    </row>
    <row r="47" ht="21" customHeight="1" spans="1:12">
      <c r="A47" s="13">
        <v>43</v>
      </c>
      <c r="B47" s="22">
        <v>23110136</v>
      </c>
      <c r="C47" s="22" t="s">
        <v>57</v>
      </c>
      <c r="D47" s="22">
        <v>36</v>
      </c>
      <c r="E47" s="20">
        <f t="shared" si="1"/>
        <v>43</v>
      </c>
      <c r="F47" s="22">
        <v>30</v>
      </c>
      <c r="G47" s="22">
        <v>19.5</v>
      </c>
      <c r="H47" s="22">
        <v>10.6</v>
      </c>
      <c r="I47" s="22">
        <v>2</v>
      </c>
      <c r="J47" s="22">
        <v>0</v>
      </c>
      <c r="K47" s="22">
        <v>62.1</v>
      </c>
      <c r="L47" s="32"/>
    </row>
    <row r="48" ht="21" customHeight="1" spans="1:12">
      <c r="A48" s="13">
        <v>44</v>
      </c>
      <c r="B48" s="22">
        <v>23110149</v>
      </c>
      <c r="C48" s="22" t="s">
        <v>58</v>
      </c>
      <c r="D48" s="22">
        <v>57</v>
      </c>
      <c r="E48" s="20">
        <f t="shared" si="1"/>
        <v>44</v>
      </c>
      <c r="F48" s="22">
        <v>30</v>
      </c>
      <c r="G48" s="22">
        <v>18.5</v>
      </c>
      <c r="H48" s="22">
        <v>11.5</v>
      </c>
      <c r="I48" s="22">
        <v>2</v>
      </c>
      <c r="J48" s="22">
        <v>0</v>
      </c>
      <c r="K48" s="22">
        <v>62</v>
      </c>
      <c r="L48" s="32"/>
    </row>
    <row r="49" ht="21" customHeight="1" spans="1:12">
      <c r="A49" s="13">
        <v>45</v>
      </c>
      <c r="B49" s="22">
        <v>23110152</v>
      </c>
      <c r="C49" s="22" t="s">
        <v>59</v>
      </c>
      <c r="D49" s="22">
        <v>30</v>
      </c>
      <c r="E49" s="20">
        <f t="shared" si="1"/>
        <v>45</v>
      </c>
      <c r="F49" s="22">
        <v>30</v>
      </c>
      <c r="G49" s="22">
        <v>19.53</v>
      </c>
      <c r="H49" s="22">
        <v>9.7</v>
      </c>
      <c r="I49" s="22">
        <v>2</v>
      </c>
      <c r="J49" s="22">
        <v>0.5</v>
      </c>
      <c r="K49" s="22">
        <v>61.73</v>
      </c>
      <c r="L49" s="32"/>
    </row>
    <row r="50" ht="21" customHeight="1" spans="1:12">
      <c r="A50" s="13">
        <v>46</v>
      </c>
      <c r="B50" s="22">
        <v>23110126</v>
      </c>
      <c r="C50" s="22" t="s">
        <v>60</v>
      </c>
      <c r="D50" s="22">
        <v>42</v>
      </c>
      <c r="E50" s="20">
        <f t="shared" si="1"/>
        <v>46</v>
      </c>
      <c r="F50" s="22">
        <v>30</v>
      </c>
      <c r="G50" s="22">
        <v>19</v>
      </c>
      <c r="H50" s="22">
        <v>10.6</v>
      </c>
      <c r="I50" s="22">
        <v>2</v>
      </c>
      <c r="J50" s="22">
        <v>0</v>
      </c>
      <c r="K50" s="22">
        <v>61.6</v>
      </c>
      <c r="L50" s="32"/>
    </row>
    <row r="51" ht="21" customHeight="1" spans="1:12">
      <c r="A51" s="13">
        <v>47</v>
      </c>
      <c r="B51" s="22">
        <v>23110133</v>
      </c>
      <c r="C51" s="22" t="s">
        <v>61</v>
      </c>
      <c r="D51" s="22">
        <v>52</v>
      </c>
      <c r="E51" s="20">
        <f t="shared" si="1"/>
        <v>47</v>
      </c>
      <c r="F51" s="22">
        <v>30</v>
      </c>
      <c r="G51" s="22">
        <v>19.2</v>
      </c>
      <c r="H51" s="22">
        <v>11.45</v>
      </c>
      <c r="I51" s="22">
        <v>0</v>
      </c>
      <c r="J51" s="22">
        <v>0</v>
      </c>
      <c r="K51" s="22">
        <v>61.45</v>
      </c>
      <c r="L51" s="32"/>
    </row>
    <row r="52" ht="21" customHeight="1" spans="1:12">
      <c r="A52" s="13">
        <v>48</v>
      </c>
      <c r="B52" s="22">
        <v>23110153</v>
      </c>
      <c r="C52" s="22" t="s">
        <v>62</v>
      </c>
      <c r="D52" s="22">
        <v>48</v>
      </c>
      <c r="E52" s="20">
        <f t="shared" si="1"/>
        <v>48</v>
      </c>
      <c r="F52" s="22">
        <v>30</v>
      </c>
      <c r="G52" s="22">
        <v>14</v>
      </c>
      <c r="H52" s="22">
        <v>12.4</v>
      </c>
      <c r="I52" s="22">
        <v>5</v>
      </c>
      <c r="J52" s="22">
        <v>0</v>
      </c>
      <c r="K52" s="22">
        <v>61.4</v>
      </c>
      <c r="L52" s="32"/>
    </row>
    <row r="53" ht="21" customHeight="1" spans="1:12">
      <c r="A53" s="13">
        <v>49</v>
      </c>
      <c r="B53" s="22">
        <v>23110145</v>
      </c>
      <c r="C53" s="22" t="s">
        <v>63</v>
      </c>
      <c r="D53" s="22">
        <v>35</v>
      </c>
      <c r="E53" s="20">
        <f t="shared" si="1"/>
        <v>49</v>
      </c>
      <c r="F53" s="22">
        <v>30</v>
      </c>
      <c r="G53" s="22">
        <v>19.54</v>
      </c>
      <c r="H53" s="22">
        <v>9.6</v>
      </c>
      <c r="I53" s="22">
        <v>2</v>
      </c>
      <c r="J53" s="22">
        <v>2</v>
      </c>
      <c r="K53" s="22">
        <v>61.14</v>
      </c>
      <c r="L53" s="32"/>
    </row>
    <row r="54" ht="21" customHeight="1" spans="1:12">
      <c r="A54" s="13">
        <v>50</v>
      </c>
      <c r="B54" s="22">
        <v>23110158</v>
      </c>
      <c r="C54" s="22" t="s">
        <v>64</v>
      </c>
      <c r="D54" s="22">
        <v>29</v>
      </c>
      <c r="E54" s="20">
        <f t="shared" si="1"/>
        <v>50</v>
      </c>
      <c r="F54" s="22">
        <v>30</v>
      </c>
      <c r="G54" s="22">
        <v>18.6</v>
      </c>
      <c r="H54" s="22">
        <v>10.4</v>
      </c>
      <c r="I54" s="22">
        <v>2</v>
      </c>
      <c r="J54" s="22">
        <v>0</v>
      </c>
      <c r="K54" s="22">
        <v>61</v>
      </c>
      <c r="L54" s="32"/>
    </row>
    <row r="55" ht="21" customHeight="1" spans="1:12">
      <c r="A55" s="13">
        <v>51</v>
      </c>
      <c r="B55" s="22">
        <v>23110113</v>
      </c>
      <c r="C55" s="22" t="s">
        <v>65</v>
      </c>
      <c r="D55" s="22">
        <v>53</v>
      </c>
      <c r="E55" s="20">
        <f t="shared" si="1"/>
        <v>51</v>
      </c>
      <c r="F55" s="22">
        <v>30</v>
      </c>
      <c r="G55" s="22">
        <v>19.1</v>
      </c>
      <c r="H55" s="22">
        <v>10.3</v>
      </c>
      <c r="I55" s="22">
        <v>0.5</v>
      </c>
      <c r="J55" s="22">
        <v>0.5</v>
      </c>
      <c r="K55" s="22">
        <v>60.4</v>
      </c>
      <c r="L55" s="32"/>
    </row>
    <row r="56" ht="21" customHeight="1" spans="1:12">
      <c r="A56" s="13">
        <v>52</v>
      </c>
      <c r="B56" s="22">
        <v>23110120</v>
      </c>
      <c r="C56" s="22" t="s">
        <v>66</v>
      </c>
      <c r="D56" s="22">
        <v>49</v>
      </c>
      <c r="E56" s="20">
        <f t="shared" si="1"/>
        <v>52</v>
      </c>
      <c r="F56" s="22">
        <v>30</v>
      </c>
      <c r="G56" s="22">
        <v>18</v>
      </c>
      <c r="H56" s="22">
        <v>10.3</v>
      </c>
      <c r="I56" s="22">
        <v>2</v>
      </c>
      <c r="J56" s="22">
        <v>0</v>
      </c>
      <c r="K56" s="22">
        <v>60.3</v>
      </c>
      <c r="L56" s="32"/>
    </row>
    <row r="57" ht="21" customHeight="1" spans="1:12">
      <c r="A57" s="13">
        <v>53</v>
      </c>
      <c r="B57" s="22">
        <v>23110142</v>
      </c>
      <c r="C57" s="22" t="s">
        <v>67</v>
      </c>
      <c r="D57" s="22">
        <v>34</v>
      </c>
      <c r="E57" s="20">
        <f t="shared" si="1"/>
        <v>53</v>
      </c>
      <c r="F57" s="22">
        <v>30</v>
      </c>
      <c r="G57" s="22">
        <v>19.44</v>
      </c>
      <c r="H57" s="22">
        <v>8.75</v>
      </c>
      <c r="I57" s="22">
        <v>2</v>
      </c>
      <c r="J57" s="22">
        <v>0</v>
      </c>
      <c r="K57" s="22">
        <v>60.19</v>
      </c>
      <c r="L57" s="32"/>
    </row>
    <row r="58" ht="21" customHeight="1" spans="1:12">
      <c r="A58" s="13">
        <v>54</v>
      </c>
      <c r="B58" s="22">
        <v>23110154</v>
      </c>
      <c r="C58" s="22" t="s">
        <v>68</v>
      </c>
      <c r="D58" s="22">
        <v>55</v>
      </c>
      <c r="E58" s="20">
        <f t="shared" si="1"/>
        <v>54</v>
      </c>
      <c r="F58" s="22">
        <v>30</v>
      </c>
      <c r="G58" s="22">
        <v>18</v>
      </c>
      <c r="H58" s="22">
        <v>10</v>
      </c>
      <c r="I58" s="22">
        <v>0</v>
      </c>
      <c r="J58" s="22">
        <v>5</v>
      </c>
      <c r="K58" s="22">
        <v>60</v>
      </c>
      <c r="L58" s="32"/>
    </row>
    <row r="59" ht="21" customHeight="1" spans="1:12">
      <c r="A59" s="13">
        <v>55</v>
      </c>
      <c r="B59" s="22">
        <v>23110147</v>
      </c>
      <c r="C59" s="22" t="s">
        <v>69</v>
      </c>
      <c r="D59" s="22">
        <v>52</v>
      </c>
      <c r="E59" s="20">
        <f t="shared" si="1"/>
        <v>55</v>
      </c>
      <c r="F59" s="22">
        <v>30</v>
      </c>
      <c r="G59" s="22">
        <v>18.6</v>
      </c>
      <c r="H59" s="22">
        <v>9.3</v>
      </c>
      <c r="I59" s="22">
        <v>2</v>
      </c>
      <c r="J59" s="22">
        <v>0</v>
      </c>
      <c r="K59" s="22">
        <v>59.9</v>
      </c>
      <c r="L59" s="32"/>
    </row>
    <row r="60" ht="21" customHeight="1" spans="1:12">
      <c r="A60" s="13">
        <v>56</v>
      </c>
      <c r="B60" s="22">
        <v>23110151</v>
      </c>
      <c r="C60" s="22" t="s">
        <v>70</v>
      </c>
      <c r="D60" s="22">
        <v>54</v>
      </c>
      <c r="E60" s="20">
        <f t="shared" si="1"/>
        <v>56</v>
      </c>
      <c r="F60" s="22">
        <v>30</v>
      </c>
      <c r="G60" s="22">
        <v>16.4</v>
      </c>
      <c r="H60" s="22">
        <v>4</v>
      </c>
      <c r="I60" s="22">
        <v>2</v>
      </c>
      <c r="J60" s="22">
        <v>6</v>
      </c>
      <c r="K60" s="22">
        <v>59.4</v>
      </c>
      <c r="L60" s="32"/>
    </row>
    <row r="61" ht="21" customHeight="1" spans="1:12">
      <c r="A61" s="13">
        <v>57</v>
      </c>
      <c r="B61" s="22">
        <v>23070143</v>
      </c>
      <c r="C61" s="22" t="s">
        <v>71</v>
      </c>
      <c r="D61" s="22">
        <v>39</v>
      </c>
      <c r="E61" s="20">
        <f t="shared" si="1"/>
        <v>57</v>
      </c>
      <c r="F61" s="22">
        <v>30</v>
      </c>
      <c r="G61" s="22">
        <v>19.3</v>
      </c>
      <c r="H61" s="22">
        <v>9.3</v>
      </c>
      <c r="I61" s="22">
        <v>0</v>
      </c>
      <c r="J61" s="22">
        <v>0</v>
      </c>
      <c r="K61" s="22">
        <v>58.6</v>
      </c>
      <c r="L61" s="32"/>
    </row>
    <row r="62" ht="21" customHeight="1" spans="1:12">
      <c r="A62" s="13">
        <v>58</v>
      </c>
      <c r="B62" s="23">
        <v>23110122</v>
      </c>
      <c r="C62" s="23" t="s">
        <v>72</v>
      </c>
      <c r="D62" s="23">
        <v>58</v>
      </c>
      <c r="E62" s="24">
        <f t="shared" si="1"/>
        <v>58</v>
      </c>
      <c r="F62" s="23">
        <v>30</v>
      </c>
      <c r="G62" s="23">
        <v>14.5</v>
      </c>
      <c r="H62" s="23">
        <v>11</v>
      </c>
      <c r="I62" s="23">
        <v>0</v>
      </c>
      <c r="J62" s="23">
        <v>3</v>
      </c>
      <c r="K62" s="23">
        <v>58.5</v>
      </c>
      <c r="L62" s="33"/>
    </row>
    <row r="63" ht="21" customHeight="1" spans="1:12">
      <c r="A63" s="26" t="s">
        <v>73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35"/>
    </row>
    <row r="64" ht="17.25" customHeight="1"/>
    <row r="65" ht="17.25" customHeight="1"/>
  </sheetData>
  <mergeCells count="7">
    <mergeCell ref="F3:K3"/>
    <mergeCell ref="A63:L63"/>
    <mergeCell ref="A3:A4"/>
    <mergeCell ref="B3:B4"/>
    <mergeCell ref="C3:C4"/>
    <mergeCell ref="D3:D4"/>
    <mergeCell ref="E3:E4"/>
  </mergeCells>
  <printOptions horizontalCentered="1"/>
  <pageMargins left="0.748031" right="0.748031" top="0.787402" bottom="0.787402" header="0.511811" footer="0.511811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2025-09-18T17:33:00Z</dcterms:created>
  <dcterms:modified xsi:type="dcterms:W3CDTF">2025-09-21T08:49:39Z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9E1539948C1A4B94B06041606E179311_12</vt:lpwstr>
  </property>
  <property fmtid="{D5CDD505-2E9C-101B-9397-08002B2CF9AE}" pid="3" name="KSOProductBuildVer">
    <vt:lpwstr>2052-12.1.0.22529</vt:lpwstr>
  </property>
</Properties>
</file>