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班级" sheetId="1" r:id="rId1"/>
  </sheets>
  <definedNames>
    <definedName name="_xlnm.Print_Titles" localSheetId="0">班级!$1:$4</definedName>
    <definedName name="_xlnm._FilterDatabase" localSheetId="0" hidden="1">班级!$A$4:$Z$32</definedName>
  </definedNames>
  <calcPr calcId="144525"/>
</workbook>
</file>

<file path=xl/sharedStrings.xml><?xml version="1.0" encoding="utf-8"?>
<sst xmlns="http://schemas.openxmlformats.org/spreadsheetml/2006/main" count="51" uniqueCount="51">
  <si>
    <t>湖北经济学院学生综合测评成绩总表（   2024 ——  2025   学年）</t>
  </si>
  <si>
    <t>学院（公章）：新闻与传播学院      班级：新闻学2441      班主任（辅导员）：卢翔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</si>
  <si>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</si>
  <si>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</si>
  <si>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</si>
  <si>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</si>
  <si>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</si>
  <si>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</si>
  <si>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</si>
  <si>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</si>
  <si>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</si>
  <si>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</si>
  <si>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</si>
  <si>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</si>
  <si>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</si>
  <si>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陶开玉</t>
  </si>
  <si>
    <t>王慧婷</t>
  </si>
  <si>
    <t>孙亦心</t>
  </si>
  <si>
    <t>黄晶晶</t>
  </si>
  <si>
    <t>梁李佳缘</t>
  </si>
  <si>
    <t>李华</t>
  </si>
  <si>
    <t>余添芳</t>
  </si>
  <si>
    <t>张康乐</t>
  </si>
  <si>
    <t>余诗琪</t>
  </si>
  <si>
    <t>秦祉祺</t>
  </si>
  <si>
    <t>闵康怡</t>
  </si>
  <si>
    <t>张力丹</t>
  </si>
  <si>
    <t>刘宇妍</t>
  </si>
  <si>
    <t>刘耀楠</t>
  </si>
  <si>
    <t>廖鑫蓉</t>
  </si>
  <si>
    <t>张漫琪</t>
  </si>
  <si>
    <t>江灵霄</t>
  </si>
  <si>
    <t>张丽鸣</t>
  </si>
  <si>
    <t>徐紫菡</t>
  </si>
  <si>
    <t>梁跃龙</t>
  </si>
  <si>
    <t>连俊翔</t>
  </si>
  <si>
    <t>陈晓怡</t>
  </si>
  <si>
    <t>陈雨蝶</t>
  </si>
  <si>
    <t>殷嘉琪</t>
  </si>
  <si>
    <t>丹增央宗</t>
  </si>
  <si>
    <t>张成缘</t>
  </si>
  <si>
    <t>邓好</t>
  </si>
  <si>
    <t>胡怡婷</t>
  </si>
  <si>
    <t>张蓬雨</t>
  </si>
  <si>
    <t>蔡柳</t>
  </si>
  <si>
    <t>张春兰</t>
  </si>
  <si>
    <t>王姗姗</t>
  </si>
  <si>
    <t>王雅琪</t>
  </si>
  <si>
    <t>荣仙缘</t>
  </si>
  <si>
    <t>龙旦多杰</t>
  </si>
  <si>
    <t>向雅文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</si>
</sst>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6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003366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8"/>
      <color rgb="FF003366"/>
      <name val="宋体"/>
      <charset val="134"/>
    </font>
    <font>
      <i/>
      <sz val="11"/>
      <color rgb="FF7F7F7F"/>
      <name val="宋体"/>
      <charset val="134"/>
    </font>
    <font>
      <b/>
      <sz val="15"/>
      <color rgb="FF003366"/>
      <name val="宋体"/>
      <charset val="134"/>
    </font>
    <font>
      <b/>
      <sz val="13"/>
      <color rgb="FF00336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rgb="FF0066CC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rgb="FF0066CC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73">
    <xf numFmtId="0" fontId="0" fillId="0" borderId="0">
      <alignment vertical="center"/>
    </xf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>
      <alignment vertical="center"/>
    </xf>
    <xf numFmtId="0" fontId="7" fillId="6" borderId="7" applyNumberFormat="0" applyAlignment="0" applyProtection="0"/>
    <xf numFmtId="41" fontId="0" fillId="0" borderId="0" applyFont="0" applyFill="0" applyBorder="0" applyAlignment="0" applyProtection="0"/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/>
    <xf numFmtId="43" fontId="0" fillId="0" borderId="0" applyFont="0" applyFill="0" applyBorder="0" applyAlignment="0" applyProtection="0"/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/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15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5" fillId="14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9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/>
    <xf numFmtId="0" fontId="9" fillId="16" borderId="0" applyNumberFormat="0" applyBorder="0" applyAlignment="0" applyProtection="0">
      <alignment vertical="center"/>
    </xf>
    <xf numFmtId="0" fontId="19" fillId="17" borderId="12" applyNumberFormat="0" applyAlignment="0" applyProtection="0"/>
    <xf numFmtId="0" fontId="20" fillId="17" borderId="7" applyNumberFormat="0" applyAlignment="0" applyProtection="0"/>
    <xf numFmtId="0" fontId="21" fillId="18" borderId="13" applyNumberFormat="0" applyAlignment="0" applyProtection="0"/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14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25" fillId="24" borderId="0" applyNumberFormat="0" applyBorder="0" applyAlignment="0" applyProtection="0"/>
    <xf numFmtId="0" fontId="6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/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/>
    <xf numFmtId="0" fontId="9" fillId="37" borderId="0" applyNumberFormat="0" applyBorder="0" applyAlignment="0" applyProtection="0">
      <alignment vertical="center"/>
    </xf>
    <xf numFmtId="0" fontId="14" fillId="38" borderId="0" applyNumberFormat="0" applyBorder="0" applyAlignment="0" applyProtection="0"/>
    <xf numFmtId="0" fontId="6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6" fillId="42" borderId="0" applyNumberFormat="0" applyBorder="0" applyAlignment="0" applyProtection="0">
      <alignment vertical="center"/>
    </xf>
    <xf numFmtId="0" fontId="14" fillId="43" borderId="0" applyNumberFormat="0" applyBorder="0" applyAlignment="0" applyProtection="0"/>
    <xf numFmtId="0" fontId="9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/>
    <xf numFmtId="0" fontId="14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5" fillId="12" borderId="0" applyNumberFormat="0" applyBorder="0" applyAlignment="0" applyProtection="0"/>
    <xf numFmtId="0" fontId="5" fillId="53" borderId="0" applyNumberFormat="0" applyBorder="0" applyAlignment="0" applyProtection="0"/>
    <xf numFmtId="0" fontId="5" fillId="45" borderId="0" applyNumberFormat="0" applyBorder="0" applyAlignment="0" applyProtection="0"/>
    <xf numFmtId="0" fontId="14" fillId="54" borderId="0" applyNumberFormat="0" applyBorder="0" applyAlignment="0" applyProtection="0"/>
    <xf numFmtId="0" fontId="5" fillId="55" borderId="0" applyNumberFormat="0" applyBorder="0" applyAlignment="0" applyProtection="0"/>
    <xf numFmtId="0" fontId="14" fillId="46" borderId="0" applyNumberFormat="0" applyBorder="0" applyAlignment="0" applyProtection="0"/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>
      <alignment vertical="center"/>
    </xf>
    <xf numFmtId="0" fontId="2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Border="1" applyAlignment="1">
      <alignment horizontal="left" vertical="center"/>
    </xf>
  </cellXfs>
  <cellStyles count="73">
    <cellStyle name="常规" xfId="0" builtinId="0"/>
    <cellStyle name="货币[0]" xfId="1" builtinId="7"/>
    <cellStyle name="货币" xfId="2" builtinId="4"/>
    <cellStyle name="60% - 着色 2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40% - 着色 3" xfId="18"/>
    <cellStyle name="标题" xfId="19" builtinId="15"/>
    <cellStyle name="20% - 着色 5" xfId="20"/>
    <cellStyle name="着色 1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40% - 着色 5" xfId="35"/>
    <cellStyle name="好" xfId="36" builtinId="26"/>
    <cellStyle name="着色 5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60% - 着色 6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20% - 着色 1" xfId="50"/>
    <cellStyle name="强调文字颜色 5" xfId="51" builtinId="45"/>
    <cellStyle name="20% - 着色 2" xfId="52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20% - 着色 3" xfId="57"/>
    <cellStyle name="60% - 强调文字颜色 6" xfId="58" builtinId="52"/>
    <cellStyle name="着色 4" xfId="59"/>
    <cellStyle name="20% - 着色 4" xfId="60"/>
    <cellStyle name="着色 6" xfId="61"/>
    <cellStyle name="着色 3" xfId="62"/>
    <cellStyle name="着色 2" xfId="63"/>
    <cellStyle name="20% - 着色 6" xfId="64"/>
    <cellStyle name="40% - 着色 1" xfId="65"/>
    <cellStyle name="40% - 着色 6" xfId="66"/>
    <cellStyle name="60% - 着色 3" xfId="67"/>
    <cellStyle name="60% - 着色 5" xfId="68"/>
    <cellStyle name="60% - 着色 4" xfId="69"/>
    <cellStyle name="40% - 着色 2" xfId="70"/>
    <cellStyle name="60% - 着色 1" xfId="71"/>
    <cellStyle name="40% - 着色 4" xfId="72"/>
  </cellStyles>
  <dxfs count="4"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 val="1"/>
        <color rgb="FFFFFFFF"/>
      </font>
      <fill>
        <patternFill patternType="solid">
          <fgColor rgb="FF000000"/>
          <bgColor rgb="FF000000"/>
        </patternFill>
      </fill>
    </dxf>
    <dxf>
      <font>
        <b val="1"/>
        <color rgb="FFFFFFFF"/>
      </font>
      <fill>
        <patternFill patternType="solid">
          <fgColor rgb="FF000000"/>
          <bgColor rgb="FF000000"/>
        </patternFill>
      </fill>
    </dxf>
  </dxfs>
  <tableStyles count="1" defaultTableStyle="TableStyleMedium2" defaultPivotStyle="PivotStyleLight16">
    <tableStyle name="TENCENT_DOCS_BUILD_IN_TABLE_STYLE_ROW_normal_#000" count="4">
      <tableStyleElement type="headerRow" dxfId="3"/>
      <tableStyleElement type="fir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571500</xdr:colOff>
      <xdr:row>40</xdr:row>
      <xdr:rowOff>15875</xdr:rowOff>
    </xdr:from>
    <xdr:ext cx="1371600" cy="333375"/>
    <xdr:pic>
      <xdr:nvPicPr>
        <xdr:cNvPr id="2" name="图片 1"/>
        <xdr:cNvPicPr/>
      </xdr:nvPicPr>
      <xdr:blipFill>
        <a:blip r:embed="rId1" r:link="rId2"/>
        <a:srcRect b="70833"/>
        <a:stretch>
          <a:fillRect/>
        </a:stretch>
      </xdr:blipFill>
      <xdr:spPr>
        <a:xfrm>
          <a:off x="1501775" y="12436475"/>
          <a:ext cx="1371600" cy="333375"/>
        </a:xfrm>
        <a:prstGeom prst="rect">
          <a:avLst/>
        </a:prstGeom>
      </xdr:spPr>
    </xdr:pic>
    <xdr:clientData/>
  </xdr:oneCellAnchor>
  <xdr:oneCellAnchor>
    <xdr:from>
      <xdr:col>8</xdr:col>
      <xdr:colOff>136525</xdr:colOff>
      <xdr:row>39</xdr:row>
      <xdr:rowOff>327025</xdr:rowOff>
    </xdr:from>
    <xdr:ext cx="1352550" cy="352425"/>
    <xdr:pic>
      <xdr:nvPicPr>
        <xdr:cNvPr id="3" name="图片 2"/>
        <xdr:cNvPicPr/>
      </xdr:nvPicPr>
      <xdr:blipFill>
        <a:blip r:embed="rId1" r:link="rId2"/>
        <a:srcRect t="31897" b="36207"/>
        <a:stretch>
          <a:fillRect/>
        </a:stretch>
      </xdr:blipFill>
      <xdr:spPr>
        <a:xfrm>
          <a:off x="4210050" y="12404725"/>
          <a:ext cx="1352550" cy="352425"/>
        </a:xfrm>
        <a:prstGeom prst="rect">
          <a:avLst/>
        </a:prstGeom>
      </xdr:spPr>
    </xdr:pic>
    <xdr:clientData/>
  </xdr:oneCellAnchor>
  <xdr:oneCellAnchor>
    <xdr:from>
      <xdr:col>5</xdr:col>
      <xdr:colOff>295275</xdr:colOff>
      <xdr:row>40</xdr:row>
      <xdr:rowOff>38100</xdr:rowOff>
    </xdr:from>
    <xdr:ext cx="1524000" cy="304800"/>
    <xdr:pic>
      <xdr:nvPicPr>
        <xdr:cNvPr id="4" name="图片 3"/>
        <xdr:cNvPicPr/>
      </xdr:nvPicPr>
      <xdr:blipFill>
        <a:blip r:embed="rId1" r:link="rId2"/>
        <a:srcRect t="73770"/>
        <a:stretch>
          <a:fillRect/>
        </a:stretch>
      </xdr:blipFill>
      <xdr:spPr>
        <a:xfrm>
          <a:off x="2806700" y="12458700"/>
          <a:ext cx="1524000" cy="304800"/>
        </a:xfrm>
        <a:prstGeom prst="rect">
          <a:avLst/>
        </a:prstGeom>
      </xdr:spPr>
    </xdr:pic>
    <xdr:clientData/>
  </xdr:oneCellAnchor>
  <xdr:oneCellAnchor>
    <xdr:from>
      <xdr:col>10</xdr:col>
      <xdr:colOff>523875</xdr:colOff>
      <xdr:row>40</xdr:row>
      <xdr:rowOff>12700</xdr:rowOff>
    </xdr:from>
    <xdr:ext cx="390525" cy="323850"/>
    <xdr:pic>
      <xdr:nvPicPr>
        <xdr:cNvPr id="5" name="图片 4"/>
        <xdr:cNvPicPr/>
      </xdr:nvPicPr>
      <xdr:blipFill>
        <a:blip r:embed="rId3" r:link="rId2"/>
        <a:stretch>
          <a:fillRect/>
        </a:stretch>
      </xdr:blipFill>
      <xdr:spPr>
        <a:xfrm>
          <a:off x="5588000" y="12433300"/>
          <a:ext cx="390525" cy="323850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1" name="表_7531620594" displayName="表_7531620594" ref="G33:K38" headerRowCount="0">
  <tableColumns count="5">
    <tableColumn id="1" name="列1"/>
    <tableColumn id="2" name="列2"/>
    <tableColumn id="3" name="列3"/>
    <tableColumn id="4" name="列4"/>
    <tableColumn id="5" name="列5"/>
  </tableColumns>
  <tableStyleInfo name="TENCENT_DOCS_BUILD_IN_TABLE_STYLE_ROW_normal_#00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2"/>
  <sheetViews>
    <sheetView tabSelected="1" topLeftCell="A5" workbookViewId="0">
      <selection activeCell="Q30" sqref="Q30"/>
    </sheetView>
  </sheetViews>
  <sheetFormatPr defaultColWidth="9" defaultRowHeight="15"/>
  <cols>
    <col min="1" max="1" width="4.75"/>
    <col min="2" max="2" width="8.08333333333333"/>
    <col min="3" max="3" width="6.875"/>
    <col min="4" max="6" width="6.625"/>
    <col min="7" max="7" width="7.25"/>
    <col min="8" max="11" width="6.625"/>
    <col min="12" max="12" width="5.875"/>
  </cols>
  <sheetData>
    <row r="1" ht="36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.75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36.75" customHeight="1" spans="1:12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6" t="s">
        <v>7</v>
      </c>
      <c r="G3" s="6"/>
      <c r="H3" s="6"/>
      <c r="I3" s="6"/>
      <c r="J3" s="6"/>
      <c r="K3" s="6"/>
      <c r="L3" s="6" t="s">
        <v>8</v>
      </c>
    </row>
    <row r="4" ht="52.5" customHeight="1" spans="1:12">
      <c r="A4" s="6"/>
      <c r="B4" s="6"/>
      <c r="C4" s="6"/>
      <c r="D4" s="7"/>
      <c r="E4" s="7"/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6"/>
    </row>
    <row r="5" ht="27" customHeight="1" spans="1:12">
      <c r="A5" s="8">
        <v>31</v>
      </c>
      <c r="B5" s="9">
        <v>24110022</v>
      </c>
      <c r="C5" s="9" t="s">
        <v>15</v>
      </c>
      <c r="D5" s="9">
        <v>5</v>
      </c>
      <c r="E5" s="8">
        <f>RANK(K5,$K$5:$K$40)</f>
        <v>1</v>
      </c>
      <c r="F5" s="9">
        <v>30</v>
      </c>
      <c r="G5" s="10">
        <v>27.02</v>
      </c>
      <c r="H5" s="10">
        <v>12</v>
      </c>
      <c r="I5" s="10">
        <v>9.5</v>
      </c>
      <c r="J5" s="10">
        <v>10</v>
      </c>
      <c r="K5" s="10">
        <v>88.52</v>
      </c>
      <c r="L5" s="9"/>
    </row>
    <row r="6" ht="27" customHeight="1" spans="1:12">
      <c r="A6" s="8">
        <v>29</v>
      </c>
      <c r="B6" s="11">
        <v>24110024</v>
      </c>
      <c r="C6" s="11" t="s">
        <v>16</v>
      </c>
      <c r="D6" s="11">
        <v>8</v>
      </c>
      <c r="E6" s="8">
        <f>RANK(K6,$K$5:$K$40)</f>
        <v>2</v>
      </c>
      <c r="F6" s="11">
        <v>30</v>
      </c>
      <c r="G6" s="11">
        <v>24.83</v>
      </c>
      <c r="H6" s="11">
        <v>12.3</v>
      </c>
      <c r="I6" s="11">
        <v>9</v>
      </c>
      <c r="J6" s="11">
        <v>10</v>
      </c>
      <c r="K6" s="11">
        <v>86.13</v>
      </c>
      <c r="L6" s="11"/>
    </row>
    <row r="7" ht="21" customHeight="1" spans="1:12">
      <c r="A7" s="8">
        <v>1</v>
      </c>
      <c r="B7" s="8">
        <v>24110021</v>
      </c>
      <c r="C7" s="8" t="s">
        <v>17</v>
      </c>
      <c r="D7" s="8">
        <v>2</v>
      </c>
      <c r="E7" s="8">
        <f>RANK(K7,$K$5:$K$40)</f>
        <v>3</v>
      </c>
      <c r="F7" s="8">
        <v>30</v>
      </c>
      <c r="G7" s="8">
        <v>25.43</v>
      </c>
      <c r="H7" s="8">
        <v>12.25</v>
      </c>
      <c r="I7" s="8">
        <v>7.5</v>
      </c>
      <c r="J7" s="8">
        <v>10</v>
      </c>
      <c r="K7" s="8">
        <v>85.18</v>
      </c>
      <c r="L7" s="21"/>
    </row>
    <row r="8" ht="21" customHeight="1" spans="1:12">
      <c r="A8" s="8">
        <v>2</v>
      </c>
      <c r="B8" s="12">
        <v>24110007</v>
      </c>
      <c r="C8" s="12" t="s">
        <v>18</v>
      </c>
      <c r="D8" s="12">
        <v>18</v>
      </c>
      <c r="E8" s="8">
        <f>RANK(K8,$K$5:$K$40)</f>
        <v>4</v>
      </c>
      <c r="F8" s="12">
        <v>30</v>
      </c>
      <c r="G8" s="12">
        <v>20.57</v>
      </c>
      <c r="H8" s="12">
        <v>11.8</v>
      </c>
      <c r="I8" s="12">
        <v>10</v>
      </c>
      <c r="J8" s="12">
        <v>10</v>
      </c>
      <c r="K8" s="12">
        <v>82.37</v>
      </c>
      <c r="L8" s="22"/>
    </row>
    <row r="9" ht="21" customHeight="1" spans="1:12">
      <c r="A9" s="8">
        <v>3</v>
      </c>
      <c r="B9" s="13">
        <v>24110012</v>
      </c>
      <c r="C9" s="12" t="s">
        <v>19</v>
      </c>
      <c r="D9" s="12">
        <v>23</v>
      </c>
      <c r="E9" s="8">
        <f>RANK(K9,$K$5:$K$40)</f>
        <v>5</v>
      </c>
      <c r="F9" s="12">
        <v>30</v>
      </c>
      <c r="G9" s="12">
        <v>22.09</v>
      </c>
      <c r="H9" s="12">
        <v>12.2</v>
      </c>
      <c r="I9" s="12">
        <v>10</v>
      </c>
      <c r="J9" s="12">
        <v>8</v>
      </c>
      <c r="K9" s="12">
        <v>82.29</v>
      </c>
      <c r="L9" s="22"/>
    </row>
    <row r="10" ht="27" customHeight="1" spans="1:12">
      <c r="A10" s="8">
        <v>33</v>
      </c>
      <c r="B10" s="9">
        <v>24110010</v>
      </c>
      <c r="C10" s="9" t="s">
        <v>20</v>
      </c>
      <c r="D10" s="9">
        <v>11</v>
      </c>
      <c r="E10" s="8">
        <f>RANK(K10,$K$5:$K$40)</f>
        <v>6</v>
      </c>
      <c r="F10" s="9">
        <v>30</v>
      </c>
      <c r="G10" s="9">
        <v>24.61</v>
      </c>
      <c r="H10" s="9">
        <v>15.3</v>
      </c>
      <c r="I10" s="9">
        <v>8</v>
      </c>
      <c r="J10" s="9">
        <v>4</v>
      </c>
      <c r="K10" s="9">
        <v>81.91</v>
      </c>
      <c r="L10" s="9"/>
    </row>
    <row r="11" ht="21" customHeight="1" spans="1:12">
      <c r="A11" s="8">
        <v>4</v>
      </c>
      <c r="B11" s="12">
        <v>24110034</v>
      </c>
      <c r="C11" s="12" t="s">
        <v>21</v>
      </c>
      <c r="D11" s="12">
        <v>15</v>
      </c>
      <c r="E11" s="8">
        <f>RANK(K11,$K$5:$K$40)</f>
        <v>7</v>
      </c>
      <c r="F11" s="12">
        <v>30</v>
      </c>
      <c r="G11" s="12">
        <v>20.5</v>
      </c>
      <c r="H11" s="12">
        <v>11.05</v>
      </c>
      <c r="I11" s="23">
        <v>10</v>
      </c>
      <c r="J11" s="12">
        <v>10</v>
      </c>
      <c r="K11" s="12">
        <v>81.55</v>
      </c>
      <c r="L11" s="22"/>
    </row>
    <row r="12" ht="21" customHeight="1" spans="1:12">
      <c r="A12" s="8">
        <v>5</v>
      </c>
      <c r="B12" s="12">
        <v>24110037</v>
      </c>
      <c r="C12" s="12" t="s">
        <v>22</v>
      </c>
      <c r="D12" s="12">
        <v>16</v>
      </c>
      <c r="E12" s="8">
        <f>RANK(K12,$K$5:$K$40)</f>
        <v>8</v>
      </c>
      <c r="F12" s="12">
        <v>30</v>
      </c>
      <c r="G12" s="12">
        <v>20.47</v>
      </c>
      <c r="H12" s="12">
        <v>10.85</v>
      </c>
      <c r="I12" s="12">
        <v>10</v>
      </c>
      <c r="J12" s="12">
        <v>4</v>
      </c>
      <c r="K12" s="12">
        <v>81.32</v>
      </c>
      <c r="L12" s="6"/>
    </row>
    <row r="13" ht="21" customHeight="1" spans="1:12">
      <c r="A13" s="8">
        <v>6</v>
      </c>
      <c r="B13" s="12">
        <v>24110033</v>
      </c>
      <c r="C13" s="12" t="s">
        <v>23</v>
      </c>
      <c r="D13" s="12">
        <v>9</v>
      </c>
      <c r="E13" s="8">
        <f>RANK(K13,$K$5:$K$40)</f>
        <v>9</v>
      </c>
      <c r="F13" s="12">
        <v>30</v>
      </c>
      <c r="G13" s="12">
        <v>24.89</v>
      </c>
      <c r="H13" s="12">
        <v>11.65</v>
      </c>
      <c r="I13" s="12">
        <v>4.5</v>
      </c>
      <c r="J13" s="12">
        <v>10</v>
      </c>
      <c r="K13" s="12">
        <v>81.04</v>
      </c>
      <c r="L13" s="22"/>
    </row>
    <row r="14" ht="21" customHeight="1" spans="1:12">
      <c r="A14" s="8">
        <v>7</v>
      </c>
      <c r="B14" s="8">
        <v>24110019</v>
      </c>
      <c r="C14" s="8" t="s">
        <v>24</v>
      </c>
      <c r="D14" s="8">
        <v>19</v>
      </c>
      <c r="E14" s="8">
        <f>RANK(K14,$K$5:$K$40)</f>
        <v>10</v>
      </c>
      <c r="F14" s="8">
        <v>30</v>
      </c>
      <c r="G14" s="8">
        <v>21.0976</v>
      </c>
      <c r="H14" s="8">
        <v>12.15</v>
      </c>
      <c r="I14" s="8">
        <v>8</v>
      </c>
      <c r="J14" s="8">
        <v>10</v>
      </c>
      <c r="K14" s="8">
        <v>81</v>
      </c>
      <c r="L14" s="21"/>
    </row>
    <row r="15" ht="21" customHeight="1" spans="1:12">
      <c r="A15" s="8">
        <v>8</v>
      </c>
      <c r="B15" s="12">
        <v>24110043</v>
      </c>
      <c r="C15" s="12" t="s">
        <v>25</v>
      </c>
      <c r="D15" s="12">
        <v>8</v>
      </c>
      <c r="E15" s="8">
        <f>RANK(K15,$K$5:$K$40)</f>
        <v>11</v>
      </c>
      <c r="F15" s="12">
        <v>30</v>
      </c>
      <c r="G15" s="12">
        <v>22.96</v>
      </c>
      <c r="H15" s="12">
        <v>13</v>
      </c>
      <c r="I15" s="12">
        <v>4.5</v>
      </c>
      <c r="J15" s="12">
        <v>10</v>
      </c>
      <c r="K15" s="13">
        <v>80.46</v>
      </c>
      <c r="L15" s="22"/>
    </row>
    <row r="16" ht="27" customHeight="1" spans="1:12">
      <c r="A16" s="8">
        <v>35</v>
      </c>
      <c r="B16" s="11">
        <v>24110039</v>
      </c>
      <c r="C16" s="11" t="s">
        <v>26</v>
      </c>
      <c r="D16" s="11">
        <v>3</v>
      </c>
      <c r="E16" s="8">
        <f>RANK(K16,$K$5:$K$40)</f>
        <v>12</v>
      </c>
      <c r="F16" s="11">
        <v>30</v>
      </c>
      <c r="G16" s="11">
        <v>25.23</v>
      </c>
      <c r="H16" s="11">
        <v>13.2</v>
      </c>
      <c r="I16" s="11">
        <v>7</v>
      </c>
      <c r="J16" s="11">
        <v>5</v>
      </c>
      <c r="K16" s="11">
        <v>80.43</v>
      </c>
      <c r="L16" s="11"/>
    </row>
    <row r="17" ht="21" customHeight="1" spans="1:12">
      <c r="A17" s="8">
        <v>9</v>
      </c>
      <c r="B17" s="12">
        <v>24110016</v>
      </c>
      <c r="C17" s="12" t="s">
        <v>27</v>
      </c>
      <c r="D17" s="12">
        <v>6</v>
      </c>
      <c r="E17" s="8">
        <f>RANK(K17,$K$5:$K$40)</f>
        <v>13</v>
      </c>
      <c r="F17" s="12">
        <v>30</v>
      </c>
      <c r="G17" s="12">
        <v>26.88</v>
      </c>
      <c r="H17" s="12">
        <v>11</v>
      </c>
      <c r="I17" s="12">
        <v>5</v>
      </c>
      <c r="J17" s="12">
        <v>7</v>
      </c>
      <c r="K17" s="12">
        <v>79.88</v>
      </c>
      <c r="L17" s="22"/>
    </row>
    <row r="18" ht="21" customHeight="1" spans="1:12">
      <c r="A18" s="8">
        <v>10</v>
      </c>
      <c r="B18" s="8">
        <v>24110015</v>
      </c>
      <c r="C18" s="8" t="s">
        <v>28</v>
      </c>
      <c r="D18" s="8">
        <v>17</v>
      </c>
      <c r="E18" s="8">
        <f>RANK(K18,$K$5:$K$40)</f>
        <v>14</v>
      </c>
      <c r="F18" s="8">
        <v>30</v>
      </c>
      <c r="G18" s="8">
        <v>20.42</v>
      </c>
      <c r="H18" s="8">
        <v>11.2</v>
      </c>
      <c r="I18" s="8">
        <v>4</v>
      </c>
      <c r="J18" s="8">
        <v>10</v>
      </c>
      <c r="K18" s="8">
        <v>79.6</v>
      </c>
      <c r="L18" s="21"/>
    </row>
    <row r="19" ht="21" customHeight="1" spans="1:12">
      <c r="A19" s="8">
        <v>12</v>
      </c>
      <c r="B19" s="8">
        <v>24110014</v>
      </c>
      <c r="C19" s="8" t="s">
        <v>29</v>
      </c>
      <c r="D19" s="8">
        <v>13</v>
      </c>
      <c r="E19" s="8">
        <f>RANK(K19,$K$5:$K$40)</f>
        <v>15</v>
      </c>
      <c r="F19" s="8">
        <v>30</v>
      </c>
      <c r="G19" s="8">
        <v>20.4552</v>
      </c>
      <c r="H19" s="8">
        <v>11</v>
      </c>
      <c r="I19" s="8">
        <v>4.5</v>
      </c>
      <c r="J19" s="8">
        <v>8</v>
      </c>
      <c r="K19" s="8">
        <v>78.96</v>
      </c>
      <c r="L19" s="21"/>
    </row>
    <row r="20" ht="21" customHeight="1" spans="1:12">
      <c r="A20" s="8">
        <v>13</v>
      </c>
      <c r="B20" s="12">
        <v>24110040</v>
      </c>
      <c r="C20" s="12" t="s">
        <v>30</v>
      </c>
      <c r="D20" s="12">
        <v>1</v>
      </c>
      <c r="E20" s="8">
        <f>RANK(K20,$K$5:$K$40)</f>
        <v>17</v>
      </c>
      <c r="F20" s="12">
        <v>30</v>
      </c>
      <c r="G20" s="12">
        <v>26.77</v>
      </c>
      <c r="H20" s="12">
        <v>10.95</v>
      </c>
      <c r="I20" s="12">
        <v>9.5</v>
      </c>
      <c r="J20" s="12">
        <v>0</v>
      </c>
      <c r="K20" s="12">
        <v>77.22</v>
      </c>
      <c r="L20" s="22"/>
    </row>
    <row r="21" ht="21" customHeight="1" spans="1:12">
      <c r="A21" s="8">
        <v>14</v>
      </c>
      <c r="B21" s="12">
        <v>24110009</v>
      </c>
      <c r="C21" s="12" t="s">
        <v>31</v>
      </c>
      <c r="D21" s="12">
        <v>29</v>
      </c>
      <c r="E21" s="8">
        <f>RANK(K21,$K$5:$K$40)</f>
        <v>18</v>
      </c>
      <c r="F21" s="12">
        <v>30</v>
      </c>
      <c r="G21" s="12">
        <v>22.1</v>
      </c>
      <c r="H21" s="12">
        <v>12</v>
      </c>
      <c r="I21" s="12">
        <v>1</v>
      </c>
      <c r="J21" s="12">
        <v>10</v>
      </c>
      <c r="K21" s="12">
        <v>75.1</v>
      </c>
      <c r="L21" s="22"/>
    </row>
    <row r="22" ht="21" customHeight="1" spans="1:12">
      <c r="A22" s="8">
        <v>15</v>
      </c>
      <c r="B22" s="12">
        <v>24110038</v>
      </c>
      <c r="C22" s="12" t="s">
        <v>32</v>
      </c>
      <c r="D22" s="12">
        <v>20</v>
      </c>
      <c r="E22" s="8">
        <f>RANK(K22,$K$5:$K$40)</f>
        <v>19</v>
      </c>
      <c r="F22" s="12">
        <v>30</v>
      </c>
      <c r="G22" s="12">
        <v>25.8</v>
      </c>
      <c r="H22" s="12">
        <v>12.5</v>
      </c>
      <c r="I22" s="12">
        <v>4</v>
      </c>
      <c r="J22" s="12">
        <v>2</v>
      </c>
      <c r="K22" s="12">
        <v>74.304</v>
      </c>
      <c r="L22" s="22"/>
    </row>
    <row r="23" ht="21" customHeight="1" spans="1:12">
      <c r="A23" s="8">
        <v>16</v>
      </c>
      <c r="B23" s="12">
        <v>24110029</v>
      </c>
      <c r="C23" s="12" t="s">
        <v>33</v>
      </c>
      <c r="D23" s="12">
        <v>10</v>
      </c>
      <c r="E23" s="8">
        <f>RANK(K23,$K$5:$K$40)</f>
        <v>20</v>
      </c>
      <c r="F23" s="12">
        <v>30</v>
      </c>
      <c r="G23" s="12">
        <v>20.83</v>
      </c>
      <c r="H23" s="12">
        <v>14</v>
      </c>
      <c r="I23" s="12">
        <v>4.5</v>
      </c>
      <c r="J23" s="12">
        <v>2.5</v>
      </c>
      <c r="K23" s="12">
        <v>71.83</v>
      </c>
      <c r="L23" s="22"/>
    </row>
    <row r="24" ht="21" customHeight="1" spans="1:12">
      <c r="A24" s="8">
        <v>17</v>
      </c>
      <c r="B24" s="12">
        <v>24110013</v>
      </c>
      <c r="C24" s="12" t="s">
        <v>34</v>
      </c>
      <c r="D24" s="12">
        <v>21</v>
      </c>
      <c r="E24" s="8">
        <f>RANK(K24,$K$5:$K$40)</f>
        <v>21</v>
      </c>
      <c r="F24" s="12">
        <v>30</v>
      </c>
      <c r="G24" s="12">
        <v>20.21</v>
      </c>
      <c r="H24" s="12">
        <v>14.3</v>
      </c>
      <c r="I24" s="12">
        <v>4</v>
      </c>
      <c r="J24" s="12">
        <v>1</v>
      </c>
      <c r="K24" s="12">
        <v>69.51</v>
      </c>
      <c r="L24" s="22"/>
    </row>
    <row r="25" ht="27" customHeight="1" spans="1:12">
      <c r="A25" s="8">
        <v>34</v>
      </c>
      <c r="B25" s="9">
        <v>24110011</v>
      </c>
      <c r="C25" s="9" t="s">
        <v>35</v>
      </c>
      <c r="D25" s="9">
        <v>25</v>
      </c>
      <c r="E25" s="8">
        <f>RANK(K25,$K$5:$K$40)</f>
        <v>23</v>
      </c>
      <c r="F25" s="9">
        <v>30</v>
      </c>
      <c r="G25" s="9">
        <v>19.86</v>
      </c>
      <c r="H25" s="9">
        <v>4</v>
      </c>
      <c r="I25" s="9">
        <v>8.5</v>
      </c>
      <c r="J25" s="9">
        <v>6</v>
      </c>
      <c r="K25" s="9">
        <v>68.36</v>
      </c>
      <c r="L25" s="9"/>
    </row>
    <row r="26" ht="21" customHeight="1" spans="1:12">
      <c r="A26" s="8">
        <v>18</v>
      </c>
      <c r="B26" s="12">
        <v>24110002</v>
      </c>
      <c r="C26" s="12" t="s">
        <v>36</v>
      </c>
      <c r="D26" s="12">
        <v>34</v>
      </c>
      <c r="E26" s="8">
        <f>RANK(K26,$K$5:$K$40)</f>
        <v>24</v>
      </c>
      <c r="F26" s="12">
        <v>30</v>
      </c>
      <c r="G26" s="12">
        <v>20</v>
      </c>
      <c r="H26" s="12">
        <v>3.5</v>
      </c>
      <c r="I26" s="12">
        <v>8</v>
      </c>
      <c r="J26" s="12">
        <v>0</v>
      </c>
      <c r="K26" s="12">
        <v>67.5</v>
      </c>
      <c r="L26" s="22"/>
    </row>
    <row r="27" ht="21" customHeight="1" spans="1:12">
      <c r="A27" s="8">
        <v>19</v>
      </c>
      <c r="B27" s="14">
        <v>24110003</v>
      </c>
      <c r="C27" s="12" t="s">
        <v>37</v>
      </c>
      <c r="D27" s="12">
        <v>12</v>
      </c>
      <c r="E27" s="8">
        <f>RANK(K27,$K$5:$K$40)</f>
        <v>27</v>
      </c>
      <c r="F27" s="12">
        <v>30</v>
      </c>
      <c r="G27" s="12">
        <v>20.48</v>
      </c>
      <c r="H27" s="12">
        <v>11.4</v>
      </c>
      <c r="I27" s="12">
        <v>0</v>
      </c>
      <c r="J27" s="12">
        <v>2</v>
      </c>
      <c r="K27" s="12">
        <v>63.88</v>
      </c>
      <c r="L27" s="22"/>
    </row>
    <row r="28" ht="21" customHeight="1" spans="1:12">
      <c r="A28" s="8">
        <v>20</v>
      </c>
      <c r="B28" s="12">
        <v>24110032</v>
      </c>
      <c r="C28" s="12" t="s">
        <v>38</v>
      </c>
      <c r="D28" s="12">
        <v>31</v>
      </c>
      <c r="E28" s="8">
        <f>RANK(K28,$K$5:$K$40)</f>
        <v>30</v>
      </c>
      <c r="F28" s="12">
        <v>30</v>
      </c>
      <c r="G28" s="12">
        <v>19.54</v>
      </c>
      <c r="H28" s="12">
        <v>12.25</v>
      </c>
      <c r="I28" s="12">
        <v>1.5</v>
      </c>
      <c r="J28" s="12">
        <v>0</v>
      </c>
      <c r="K28" s="12">
        <v>63.29</v>
      </c>
      <c r="L28" s="22"/>
    </row>
    <row r="29" ht="21" customHeight="1" spans="1:12">
      <c r="A29" s="8">
        <v>21</v>
      </c>
      <c r="B29" s="14">
        <v>24110004</v>
      </c>
      <c r="C29" s="14" t="s">
        <v>39</v>
      </c>
      <c r="D29" s="12">
        <v>30</v>
      </c>
      <c r="E29" s="8">
        <f>RANK(K29,$K$5:$K$40)</f>
        <v>31</v>
      </c>
      <c r="F29" s="12">
        <v>30</v>
      </c>
      <c r="G29" s="12">
        <v>20</v>
      </c>
      <c r="H29" s="12">
        <v>10.5</v>
      </c>
      <c r="I29" s="12">
        <v>0</v>
      </c>
      <c r="J29" s="12">
        <v>1</v>
      </c>
      <c r="K29" s="12">
        <v>61.5</v>
      </c>
      <c r="L29" s="22"/>
    </row>
    <row r="30" ht="21" customHeight="1" spans="1:12">
      <c r="A30" s="8">
        <v>22</v>
      </c>
      <c r="B30" s="12">
        <v>24110035</v>
      </c>
      <c r="C30" s="12" t="s">
        <v>40</v>
      </c>
      <c r="D30" s="12">
        <v>35</v>
      </c>
      <c r="E30" s="8">
        <f>RANK(K30,$K$5:$K$40)</f>
        <v>32</v>
      </c>
      <c r="F30" s="12">
        <v>29</v>
      </c>
      <c r="G30" s="12">
        <v>18.5</v>
      </c>
      <c r="H30" s="12">
        <v>10.9</v>
      </c>
      <c r="I30" s="12">
        <v>0</v>
      </c>
      <c r="J30" s="12">
        <v>2</v>
      </c>
      <c r="K30" s="12">
        <v>60.4</v>
      </c>
      <c r="L30" s="22"/>
    </row>
    <row r="31" ht="21" customHeight="1" spans="1:12">
      <c r="A31" s="8">
        <v>23</v>
      </c>
      <c r="B31" s="12">
        <v>24110005</v>
      </c>
      <c r="C31" s="12" t="s">
        <v>41</v>
      </c>
      <c r="D31" s="12">
        <v>36</v>
      </c>
      <c r="E31" s="8">
        <f>RANK(K31,$K$5:$K$40)</f>
        <v>34</v>
      </c>
      <c r="F31" s="12">
        <v>30</v>
      </c>
      <c r="G31" s="12">
        <v>16.6</v>
      </c>
      <c r="H31" s="12">
        <v>9.95</v>
      </c>
      <c r="I31" s="12">
        <v>0</v>
      </c>
      <c r="J31" s="12">
        <v>0</v>
      </c>
      <c r="K31" s="12">
        <v>56.55</v>
      </c>
      <c r="L31" s="22"/>
    </row>
    <row r="32" ht="21" customHeight="1" spans="1:12">
      <c r="A32" s="8">
        <v>24</v>
      </c>
      <c r="B32" s="12">
        <v>24110006</v>
      </c>
      <c r="C32" s="12" t="s">
        <v>42</v>
      </c>
      <c r="D32" s="12">
        <v>32</v>
      </c>
      <c r="E32" s="8">
        <f>RANK(K32,$K$5:$K$40)</f>
        <v>35</v>
      </c>
      <c r="F32" s="12">
        <v>26</v>
      </c>
      <c r="G32" s="12">
        <v>19.23</v>
      </c>
      <c r="H32" s="12">
        <v>9.2</v>
      </c>
      <c r="I32" s="12">
        <v>0</v>
      </c>
      <c r="J32" s="12">
        <v>0</v>
      </c>
      <c r="K32" s="12">
        <v>54.43</v>
      </c>
      <c r="L32" s="22"/>
    </row>
    <row r="33" ht="21" customHeight="1" spans="1:12">
      <c r="A33" s="8">
        <v>25</v>
      </c>
      <c r="B33" s="15">
        <v>24110041</v>
      </c>
      <c r="C33" s="15" t="s">
        <v>43</v>
      </c>
      <c r="D33" s="15">
        <v>22</v>
      </c>
      <c r="E33" s="8">
        <f>RANK(K33,$K$5:$K$40)</f>
        <v>28</v>
      </c>
      <c r="F33" s="15">
        <v>30</v>
      </c>
      <c r="G33" s="16">
        <v>20.15</v>
      </c>
      <c r="H33" s="17">
        <v>11.5</v>
      </c>
      <c r="I33" s="17">
        <v>2</v>
      </c>
      <c r="J33" s="15">
        <v>1</v>
      </c>
      <c r="K33" s="15">
        <v>63.65</v>
      </c>
      <c r="L33" s="17"/>
    </row>
    <row r="34" ht="27" customHeight="1" spans="1:12">
      <c r="A34" s="8">
        <v>32</v>
      </c>
      <c r="B34" s="9">
        <v>24110001</v>
      </c>
      <c r="C34" s="9" t="s">
        <v>44</v>
      </c>
      <c r="D34" s="9">
        <v>26</v>
      </c>
      <c r="E34" s="8">
        <f>RANK(K34,$K$5:$K$40)</f>
        <v>22</v>
      </c>
      <c r="F34" s="9">
        <v>30</v>
      </c>
      <c r="G34" s="18">
        <v>21.7</v>
      </c>
      <c r="H34" s="18">
        <v>9.8</v>
      </c>
      <c r="I34" s="18">
        <v>5</v>
      </c>
      <c r="J34" s="18">
        <v>3</v>
      </c>
      <c r="K34" s="18">
        <v>69.5</v>
      </c>
      <c r="L34" s="9"/>
    </row>
    <row r="35" ht="27" customHeight="1" spans="1:12">
      <c r="A35" s="8">
        <v>26</v>
      </c>
      <c r="B35" s="9">
        <v>24110036</v>
      </c>
      <c r="C35" s="9" t="s">
        <v>45</v>
      </c>
      <c r="D35" s="9">
        <v>26</v>
      </c>
      <c r="E35" s="8">
        <f>RANK(K35,$K$5:$K$40)</f>
        <v>29</v>
      </c>
      <c r="F35" s="9">
        <v>30</v>
      </c>
      <c r="G35" s="18">
        <v>19.56</v>
      </c>
      <c r="H35" s="18">
        <v>11.7</v>
      </c>
      <c r="I35" s="18">
        <v>0</v>
      </c>
      <c r="J35" s="18">
        <v>2.5</v>
      </c>
      <c r="K35" s="18">
        <v>63.46</v>
      </c>
      <c r="L35" s="9"/>
    </row>
    <row r="36" ht="27" customHeight="1" spans="1:12">
      <c r="A36" s="8">
        <v>27</v>
      </c>
      <c r="B36" s="9">
        <v>24110026</v>
      </c>
      <c r="C36" s="9" t="s">
        <v>46</v>
      </c>
      <c r="D36" s="9">
        <v>14</v>
      </c>
      <c r="E36" s="8">
        <f>RANK(K36,$K$5:$K$40)</f>
        <v>26</v>
      </c>
      <c r="F36" s="9">
        <v>29</v>
      </c>
      <c r="G36" s="19">
        <v>20.54</v>
      </c>
      <c r="H36" s="19">
        <v>10</v>
      </c>
      <c r="I36" s="19">
        <v>4</v>
      </c>
      <c r="J36" s="19">
        <v>1</v>
      </c>
      <c r="K36" s="19">
        <v>64.54</v>
      </c>
      <c r="L36" s="9"/>
    </row>
    <row r="37" ht="27" customHeight="1" spans="1:12">
      <c r="A37" s="8">
        <v>28</v>
      </c>
      <c r="B37" s="9">
        <v>24110025</v>
      </c>
      <c r="C37" s="9" t="s">
        <v>47</v>
      </c>
      <c r="D37" s="9">
        <v>25</v>
      </c>
      <c r="E37" s="8">
        <f>RANK(K37,$K$5:$K$40)</f>
        <v>25</v>
      </c>
      <c r="F37" s="9">
        <v>29</v>
      </c>
      <c r="G37" s="18">
        <v>19.82</v>
      </c>
      <c r="H37" s="18">
        <v>10.35</v>
      </c>
      <c r="I37" s="18">
        <v>4.5</v>
      </c>
      <c r="J37" s="18">
        <v>2.5</v>
      </c>
      <c r="K37" s="18">
        <v>66.17</v>
      </c>
      <c r="L37" s="9"/>
    </row>
    <row r="38" ht="27" customHeight="1" spans="1:12">
      <c r="A38" s="8">
        <v>30</v>
      </c>
      <c r="B38" s="9">
        <v>24110020</v>
      </c>
      <c r="C38" s="9" t="s">
        <v>48</v>
      </c>
      <c r="D38" s="9">
        <v>27</v>
      </c>
      <c r="E38" s="8">
        <f>RANK(K38,$K$5:$K$40)</f>
        <v>16</v>
      </c>
      <c r="F38" s="9">
        <v>30</v>
      </c>
      <c r="G38" s="18">
        <v>23.68</v>
      </c>
      <c r="H38" s="18">
        <v>11.55</v>
      </c>
      <c r="I38" s="18">
        <v>3.5</v>
      </c>
      <c r="J38" s="18">
        <v>10</v>
      </c>
      <c r="K38" s="18">
        <v>78.73</v>
      </c>
      <c r="L38" s="9"/>
    </row>
    <row r="39" s="1" customFormat="1" ht="27" customHeight="1" spans="1:26">
      <c r="A39" s="8">
        <v>36</v>
      </c>
      <c r="B39" s="9">
        <v>24110017</v>
      </c>
      <c r="C39" s="9" t="s">
        <v>49</v>
      </c>
      <c r="D39" s="9">
        <v>37</v>
      </c>
      <c r="E39" s="8">
        <f>RANK(K39,$K$5:$K$40)</f>
        <v>36</v>
      </c>
      <c r="F39" s="9">
        <v>25</v>
      </c>
      <c r="G39" s="9">
        <v>18.21</v>
      </c>
      <c r="H39" s="9">
        <v>7.25</v>
      </c>
      <c r="I39" s="9">
        <v>0.5</v>
      </c>
      <c r="J39" s="9">
        <v>0</v>
      </c>
      <c r="K39" s="24">
        <v>50.96</v>
      </c>
      <c r="L39" s="9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="1" customFormat="1" ht="27" customHeight="1" spans="1:26">
      <c r="A40" s="8">
        <v>37</v>
      </c>
      <c r="B40" s="9">
        <v>24110028</v>
      </c>
      <c r="C40" s="9" t="s">
        <v>50</v>
      </c>
      <c r="D40" s="9">
        <v>35</v>
      </c>
      <c r="E40" s="8">
        <f>RANK(K40,$K$5:$K$40)</f>
        <v>33</v>
      </c>
      <c r="F40" s="9">
        <v>30</v>
      </c>
      <c r="G40" s="9">
        <v>16.93</v>
      </c>
      <c r="H40" s="9">
        <v>10</v>
      </c>
      <c r="I40" s="9">
        <v>0</v>
      </c>
      <c r="J40" s="9">
        <v>1</v>
      </c>
      <c r="K40" s="24">
        <v>57.93</v>
      </c>
      <c r="L40" s="9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ht="27" customHeight="1" spans="1:12">
      <c r="A41" s="8"/>
      <c r="B41" s="20"/>
      <c r="C41" s="20"/>
      <c r="D41" s="20"/>
      <c r="E41" s="8"/>
      <c r="F41" s="20"/>
      <c r="G41" s="20"/>
      <c r="H41" s="20"/>
      <c r="I41" s="20"/>
      <c r="J41" s="20"/>
      <c r="K41" s="20"/>
      <c r="L41" s="26"/>
    </row>
    <row r="42" ht="17.25" customHeight="1"/>
  </sheetData>
  <sortState ref="E5:E41">
    <sortCondition ref="E5"/>
  </sortState>
  <mergeCells count="9">
    <mergeCell ref="A1:L1"/>
    <mergeCell ref="A2:L2"/>
    <mergeCell ref="F3:K3"/>
    <mergeCell ref="A3:A4"/>
    <mergeCell ref="B3:B4"/>
    <mergeCell ref="C3:C4"/>
    <mergeCell ref="D3:D4"/>
    <mergeCell ref="E3:E4"/>
    <mergeCell ref="L3:L4"/>
  </mergeCells>
  <printOptions horizontalCentered="1"/>
  <pageMargins left="0.748031" right="0.748031" top="0.787402" bottom="0.787402" header="0.511811" footer="0.511811"/>
  <pageSetup paperSize="9" orientation="portrait"/>
  <headerFooter alignWithMargins="0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32289</cp:lastModifiedBy>
  <dcterms:created xsi:type="dcterms:W3CDTF">2025-09-18T12:14:00Z</dcterms:created>
  <dcterms:modified xsi:type="dcterms:W3CDTF">2025-09-18T04:56:00Z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16C9C1476E674BBEB4029C8CEDC6B849</vt:lpwstr>
  </property>
  <property fmtid="{D5CDD505-2E9C-101B-9397-08002B2CF9AE}" pid="3" name="KSOProductBuildVer">
    <vt:lpwstr>2052-11.1.0.12173</vt:lpwstr>
  </property>
</Properties>
</file>